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93A79247-CEC0-4000-B639-D562410D0250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PMJDY" sheetId="1" r:id="rId1"/>
    <sheet name="PMSBY" sheetId="2" r:id="rId2"/>
    <sheet name="PMJJBY" sheetId="3" r:id="rId3"/>
  </sheets>
  <definedNames>
    <definedName name="_xlnm._FilterDatabase" localSheetId="0" hidden="1">PMJDY!#REF!</definedName>
    <definedName name="_xlnm._FilterDatabase" localSheetId="2" hidden="1">PMJJBY!#REF!</definedName>
    <definedName name="_xlnm.Print_Area" localSheetId="0">PMJDY!$C$1:$AZ$8</definedName>
    <definedName name="_xlnm.Print_Area" localSheetId="1">PMSBY!$C$2:$AZ$7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S57" i="3" l="1"/>
  <c r="AT57" i="3"/>
  <c r="AU57" i="3"/>
  <c r="AV57" i="3"/>
  <c r="AW57" i="3"/>
  <c r="AX57" i="3"/>
  <c r="AY57" i="3"/>
  <c r="AZ57" i="3"/>
  <c r="BA57" i="3"/>
  <c r="BB57" i="3"/>
  <c r="BC57" i="3"/>
  <c r="AS51" i="3"/>
  <c r="AT51" i="3"/>
  <c r="AU51" i="3"/>
  <c r="AV51" i="3"/>
  <c r="AW51" i="3"/>
  <c r="AX51" i="3"/>
  <c r="AY51" i="3"/>
  <c r="AZ51" i="3"/>
  <c r="BA51" i="3"/>
  <c r="BB51" i="3"/>
  <c r="BC51" i="3"/>
  <c r="AS40" i="3"/>
  <c r="AT40" i="3"/>
  <c r="AT41" i="3" s="1"/>
  <c r="AU40" i="3"/>
  <c r="AV40" i="3"/>
  <c r="AW40" i="3"/>
  <c r="AX40" i="3"/>
  <c r="AY40" i="3"/>
  <c r="AZ40" i="3"/>
  <c r="AZ41" i="3" s="1"/>
  <c r="BA40" i="3"/>
  <c r="BB40" i="3"/>
  <c r="BB41" i="3" s="1"/>
  <c r="BB52" i="3" s="1"/>
  <c r="BB58" i="3" s="1"/>
  <c r="BC40" i="3"/>
  <c r="AS20" i="3"/>
  <c r="AT20" i="3"/>
  <c r="AU20" i="3"/>
  <c r="AV20" i="3"/>
  <c r="AW20" i="3"/>
  <c r="AW41" i="3" s="1"/>
  <c r="AX20" i="3"/>
  <c r="AX41" i="3" s="1"/>
  <c r="AX52" i="3" s="1"/>
  <c r="AY20" i="3"/>
  <c r="AZ20" i="3"/>
  <c r="BA20" i="3"/>
  <c r="BB20" i="3"/>
  <c r="BC20" i="3"/>
  <c r="AR57" i="3"/>
  <c r="AR51" i="3"/>
  <c r="AR40" i="3"/>
  <c r="AR20" i="3"/>
  <c r="AO20" i="2"/>
  <c r="AQ20" i="2"/>
  <c r="AP57" i="2"/>
  <c r="AQ57" i="2"/>
  <c r="AR57" i="2"/>
  <c r="AS57" i="2"/>
  <c r="AT57" i="2"/>
  <c r="AU57" i="2"/>
  <c r="AV57" i="2"/>
  <c r="AW57" i="2"/>
  <c r="AX57" i="2"/>
  <c r="AY57" i="2"/>
  <c r="AZ57" i="2"/>
  <c r="AP51" i="2"/>
  <c r="AQ51" i="2"/>
  <c r="AR51" i="2"/>
  <c r="AS51" i="2"/>
  <c r="AT51" i="2"/>
  <c r="AU51" i="2"/>
  <c r="AV51" i="2"/>
  <c r="AW51" i="2"/>
  <c r="AX51" i="2"/>
  <c r="AY51" i="2"/>
  <c r="AZ51" i="2"/>
  <c r="AP40" i="2"/>
  <c r="AQ40" i="2"/>
  <c r="AQ41" i="2" s="1"/>
  <c r="AR40" i="2"/>
  <c r="AS40" i="2"/>
  <c r="AT40" i="2"/>
  <c r="AU40" i="2"/>
  <c r="AU41" i="2" s="1"/>
  <c r="AU52" i="2" s="1"/>
  <c r="AU58" i="2" s="1"/>
  <c r="AV40" i="2"/>
  <c r="AV41" i="2" s="1"/>
  <c r="AV52" i="2" s="1"/>
  <c r="AV58" i="2" s="1"/>
  <c r="AW40" i="2"/>
  <c r="AX40" i="2"/>
  <c r="AY40" i="2"/>
  <c r="AY41" i="2" s="1"/>
  <c r="AZ40" i="2"/>
  <c r="AZ41" i="2" s="1"/>
  <c r="AZ52" i="2" s="1"/>
  <c r="AP20" i="2"/>
  <c r="AR20" i="2"/>
  <c r="AS20" i="2"/>
  <c r="AS41" i="2" s="1"/>
  <c r="AT20" i="2"/>
  <c r="AT41" i="2" s="1"/>
  <c r="AU20" i="2"/>
  <c r="AV20" i="2"/>
  <c r="AW20" i="2"/>
  <c r="AW41" i="2" s="1"/>
  <c r="AX20" i="2"/>
  <c r="AO57" i="2"/>
  <c r="AO51" i="2"/>
  <c r="AO40" i="2"/>
  <c r="AO41" i="2" s="1"/>
  <c r="AP58" i="1"/>
  <c r="AQ58" i="1"/>
  <c r="AR58" i="1"/>
  <c r="AS58" i="1"/>
  <c r="AT58" i="1"/>
  <c r="AU58" i="1"/>
  <c r="AV58" i="1"/>
  <c r="AW58" i="1"/>
  <c r="AX58" i="1"/>
  <c r="AY58" i="1"/>
  <c r="AZ58" i="1"/>
  <c r="AP52" i="1"/>
  <c r="AQ52" i="1"/>
  <c r="AR52" i="1"/>
  <c r="AS52" i="1"/>
  <c r="AT52" i="1"/>
  <c r="AU52" i="1"/>
  <c r="AV52" i="1"/>
  <c r="AW52" i="1"/>
  <c r="AX52" i="1"/>
  <c r="AY52" i="1"/>
  <c r="AZ52" i="1"/>
  <c r="AU42" i="1"/>
  <c r="AU53" i="1" s="1"/>
  <c r="AU59" i="1" s="1"/>
  <c r="AP41" i="1"/>
  <c r="AP42" i="1" s="1"/>
  <c r="AQ41" i="1"/>
  <c r="AR41" i="1"/>
  <c r="AS41" i="1"/>
  <c r="AT41" i="1"/>
  <c r="AU41" i="1"/>
  <c r="AV41" i="1"/>
  <c r="AV42" i="1" s="1"/>
  <c r="AW41" i="1"/>
  <c r="AX41" i="1"/>
  <c r="AX42" i="1" s="1"/>
  <c r="AY41" i="1"/>
  <c r="AZ41" i="1"/>
  <c r="AP21" i="1"/>
  <c r="AQ21" i="1"/>
  <c r="AR21" i="1"/>
  <c r="AS21" i="1"/>
  <c r="AS42" i="1" s="1"/>
  <c r="AS53" i="1" s="1"/>
  <c r="AT21" i="1"/>
  <c r="AU21" i="1"/>
  <c r="AV21" i="1"/>
  <c r="AW21" i="1"/>
  <c r="AX21" i="1"/>
  <c r="AY21" i="1"/>
  <c r="AZ21" i="1"/>
  <c r="AO58" i="1"/>
  <c r="AO52" i="1"/>
  <c r="AO41" i="1"/>
  <c r="AO21" i="1"/>
  <c r="AO42" i="1" l="1"/>
  <c r="AS59" i="1"/>
  <c r="AT42" i="1"/>
  <c r="AT53" i="1"/>
  <c r="AT59" i="1" s="1"/>
  <c r="AV53" i="1"/>
  <c r="AV59" i="1" s="1"/>
  <c r="AW42" i="1"/>
  <c r="AZ42" i="1"/>
  <c r="AZ53" i="1" s="1"/>
  <c r="AZ59" i="1" s="1"/>
  <c r="AR42" i="1"/>
  <c r="AR53" i="1" s="1"/>
  <c r="AR59" i="1" s="1"/>
  <c r="AQ42" i="1"/>
  <c r="AQ53" i="1" s="1"/>
  <c r="AQ59" i="1" s="1"/>
  <c r="AP53" i="1"/>
  <c r="AP59" i="1" s="1"/>
  <c r="AO53" i="1"/>
  <c r="AO59" i="1" s="1"/>
  <c r="AY42" i="1"/>
  <c r="AY53" i="1" s="1"/>
  <c r="AY59" i="1" s="1"/>
  <c r="AX53" i="1"/>
  <c r="AX59" i="1" s="1"/>
  <c r="AW53" i="1"/>
  <c r="AW59" i="1" s="1"/>
  <c r="AX58" i="3"/>
  <c r="AR41" i="3"/>
  <c r="AR52" i="3" s="1"/>
  <c r="AR58" i="3" s="1"/>
  <c r="AY41" i="3"/>
  <c r="AY52" i="3" s="1"/>
  <c r="AZ58" i="2"/>
  <c r="AW52" i="2"/>
  <c r="AW58" i="2" s="1"/>
  <c r="AO52" i="2"/>
  <c r="AO58" i="2" s="1"/>
  <c r="AY52" i="2"/>
  <c r="AY58" i="2" s="1"/>
  <c r="AQ52" i="2"/>
  <c r="AQ58" i="2" s="1"/>
  <c r="AX41" i="2"/>
  <c r="AX52" i="2" s="1"/>
  <c r="AX58" i="2" s="1"/>
  <c r="AP41" i="2"/>
  <c r="AP52" i="2" s="1"/>
  <c r="AP58" i="2" s="1"/>
  <c r="AT52" i="2"/>
  <c r="AT58" i="2" s="1"/>
  <c r="AS52" i="2"/>
  <c r="AS58" i="2" s="1"/>
  <c r="AR41" i="2"/>
  <c r="AR52" i="2" s="1"/>
  <c r="AR58" i="2" s="1"/>
  <c r="AT52" i="3"/>
  <c r="AT58" i="3" s="1"/>
  <c r="AW52" i="3"/>
  <c r="AW58" i="3" s="1"/>
  <c r="AV41" i="3"/>
  <c r="AV52" i="3" s="1"/>
  <c r="AV58" i="3" s="1"/>
  <c r="BC41" i="3"/>
  <c r="BC52" i="3" s="1"/>
  <c r="BC58" i="3" s="1"/>
  <c r="AU41" i="3"/>
  <c r="AU52" i="3" s="1"/>
  <c r="AU58" i="3" s="1"/>
  <c r="BA41" i="3"/>
  <c r="BA52" i="3" s="1"/>
  <c r="BA58" i="3" s="1"/>
  <c r="AS41" i="3"/>
  <c r="AS52" i="3"/>
  <c r="AS58" i="3" s="1"/>
  <c r="AZ52" i="3"/>
  <c r="AZ58" i="3" s="1"/>
  <c r="AY58" i="3"/>
</calcChain>
</file>

<file path=xl/sharedStrings.xml><?xml version="1.0" encoding="utf-8"?>
<sst xmlns="http://schemas.openxmlformats.org/spreadsheetml/2006/main" count="395" uniqueCount="74">
  <si>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</si>
  <si>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</si>
  <si>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</si>
  <si>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</si>
  <si>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</si>
  <si>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</si>
  <si>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</si>
  <si>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</si>
  <si>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</si>
  <si>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</si>
  <si>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</si>
  <si>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</si>
  <si>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</si>
  <si>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</si>
  <si>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</si>
  <si>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</si>
  <si>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</si>
  <si>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</si>
  <si>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</si>
  <si>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</si>
  <si>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</si>
  <si>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</si>
  <si>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</si>
  <si>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</si>
  <si>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</si>
  <si>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</si>
  <si>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</si>
  <si>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</si>
  <si>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</si>
  <si>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</si>
  <si>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</si>
  <si>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</si>
  <si>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</si>
  <si>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</si>
  <si>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</si>
  <si>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</si>
  <si>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</si>
  <si>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</si>
  <si>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</si>
  <si>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</si>
  <si>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</si>
  <si>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</si>
  <si>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</si>
  <si>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</si>
  <si>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</si>
  <si>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</si>
  <si>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</si>
  <si>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</si>
  <si>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</si>
  <si>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</si>
  <si>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</si>
  <si>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</si>
  <si>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</si>
  <si>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</si>
  <si>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</si>
  <si>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</si>
  <si>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</si>
  <si>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</si>
  <si>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</si>
  <si>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</si>
  <si>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</si>
  <si>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</si>
  <si>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</si>
  <si>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</si>
  <si>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</si>
  <si>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</si>
  <si>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</si>
  <si>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POSITION OF INSURANCE IN PMJDY AS ON 31.12.2025</t>
  </si>
  <si>
    <t xml:space="preserve">Pg </t>
  </si>
  <si>
    <t>BANKWISE POSITION OF INSURANCE IN PMSBY AS ON 31.12.2025</t>
  </si>
  <si>
    <t>BANKWISE POSITION OF INSURANCE IN PMJJBY AS ON 31.12.2025</t>
  </si>
  <si>
    <t>Annexure 20</t>
  </si>
  <si>
    <t>Annexure 21</t>
  </si>
  <si>
    <t>Annexure 21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</si>
</sst>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/>
    <xf numFmtId="0" fontId="1" fillId="2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2" fillId="2" borderId="0" xfId="0" applyFont="1" applyFill="1"/>
    <xf numFmtId="0" fontId="2" fillId="2" borderId="4" xfId="0" applyFont="1" applyFill="1" applyBorder="1"/>
    <xf numFmtId="0" fontId="2" fillId="2" borderId="4" xfId="0" applyFont="1" applyFill="1" applyBorder="1"/>
    <xf numFmtId="0" fontId="6" fillId="0" borderId="0" xfId="0" applyFont="1"/>
    <xf numFmtId="0" fontId="0" fillId="0" borderId="0" xfId="0" applyAlignment="1">
      <alignment horizontal="center" vertical="top"/>
    </xf>
    <xf numFmtId="0" fontId="2" fillId="0" borderId="4" xfId="0" applyFont="1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2" borderId="4" xfId="0" applyFont="1" applyFill="1" applyBorder="1"/>
    <xf numFmtId="0" fontId="8" fillId="2" borderId="4" xfId="0" applyFont="1" applyFill="1" applyBorder="1"/>
    <xf numFmtId="0" fontId="8" fillId="0" borderId="4" xfId="0" applyFont="1" applyBorder="1"/>
    <xf numFmtId="0" fontId="7" fillId="2" borderId="4" xfId="0" applyFont="1" applyFill="1" applyBorder="1"/>
    <xf numFmtId="0" fontId="7" fillId="0" borderId="4" xfId="0" applyFont="1" applyBorder="1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4" xfId="0" applyFont="1" applyFill="1" applyBorder="1"/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wrapText="1"/>
    </xf>
    <xf numFmtId="0" fontId="0" fillId="0" borderId="4" xfId="0" applyBorder="1"/>
    <xf numFmtId="0" fontId="6" fillId="0" borderId="4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0" borderId="4" xfId="0" applyFont="1" applyBorder="1" applyAlignment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1"/>
  <sheetViews>
    <sheetView zoomScale="89" zoomScaleNormal="89" workbookViewId="0">
      <pane xSplit="4" ySplit="8" topLeftCell="AO53" activePane="bottomRight" state="frozen"/>
      <selection pane="topRight" activeCell="C1" sqref="C1"/>
      <selection pane="bottomLeft" activeCell="A10" sqref="A10"/>
      <selection pane="bottomRight" activeCell="C1" sqref="C1:AZ59"/>
    </sheetView>
  </sheetViews>
  <sheetFormatPr defaultRowHeight="15.75" x14ac:dyDescent="0.25"/>
  <cols>
    <col min="1" max="2" width="9.140625" style="1"/>
    <col min="3" max="3" width="7.140625" style="2" customWidth="1"/>
    <col min="4" max="4" width="25.28515625" customWidth="1"/>
    <col min="5" max="5" width="12.5703125" hidden="1" customWidth="1"/>
    <col min="6" max="6" width="9.140625" hidden="1" customWidth="1"/>
    <col min="7" max="7" width="12.28515625" hidden="1" customWidth="1"/>
    <col min="8" max="8" width="13" hidden="1" customWidth="1"/>
    <col min="9" max="15" width="12.85546875" hidden="1" customWidth="1"/>
    <col min="16" max="16" width="11.7109375" hidden="1" customWidth="1"/>
    <col min="17" max="17" width="11.85546875" hidden="1" customWidth="1"/>
    <col min="18" max="18" width="10" hidden="1" customWidth="1"/>
    <col min="19" max="19" width="10.7109375" hidden="1" customWidth="1"/>
    <col min="20" max="28" width="9.140625" hidden="1" customWidth="1"/>
    <col min="29" max="29" width="9.85546875" hidden="1" customWidth="1"/>
    <col min="30" max="30" width="9.5703125" hidden="1" customWidth="1"/>
    <col min="31" max="31" width="9.7109375" hidden="1" customWidth="1"/>
    <col min="32" max="40" width="9.140625" hidden="1" customWidth="1"/>
    <col min="41" max="41" width="5.140625" customWidth="1"/>
    <col min="42" max="42" width="8.140625" customWidth="1"/>
    <col min="43" max="43" width="5.140625" customWidth="1"/>
    <col min="44" max="44" width="7.140625" customWidth="1"/>
    <col min="45" max="45" width="4.85546875" customWidth="1"/>
    <col min="46" max="46" width="7.28515625" customWidth="1"/>
    <col min="47" max="47" width="5.7109375" customWidth="1"/>
    <col min="48" max="48" width="5.140625" customWidth="1"/>
    <col min="49" max="49" width="6.5703125" customWidth="1"/>
    <col min="50" max="50" width="6.28515625" customWidth="1"/>
    <col min="51" max="51" width="6.5703125" customWidth="1"/>
    <col min="52" max="52" width="10" customWidth="1"/>
  </cols>
  <sheetData>
    <row r="1" spans="3:52" ht="18.75" x14ac:dyDescent="0.3"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4"/>
      <c r="AW1" s="33" t="s">
        <v>71</v>
      </c>
      <c r="AX1" s="33"/>
      <c r="AY1" s="33"/>
      <c r="AZ1" s="33"/>
    </row>
    <row r="2" spans="3:52" x14ac:dyDescent="0.25">
      <c r="C2" s="23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5"/>
    </row>
    <row r="3" spans="3:52" x14ac:dyDescent="0.25"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5"/>
    </row>
    <row r="4" spans="3:52" ht="15.75" customHeight="1" x14ac:dyDescent="0.25"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8"/>
    </row>
    <row r="5" spans="3:52" ht="15.75" customHeight="1" x14ac:dyDescent="0.25">
      <c r="C5" s="39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1"/>
    </row>
    <row r="6" spans="3:52" x14ac:dyDescent="0.25">
      <c r="C6" s="34" t="s">
        <v>0</v>
      </c>
      <c r="D6" s="35" t="s">
        <v>1</v>
      </c>
      <c r="E6" s="29" t="s">
        <v>2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 t="s">
        <v>3</v>
      </c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 t="s">
        <v>4</v>
      </c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 t="s">
        <v>5</v>
      </c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r="7" spans="3:52" s="22" customFormat="1" ht="33.75" customHeight="1" x14ac:dyDescent="0.25">
      <c r="C7" s="34"/>
      <c r="D7" s="35"/>
      <c r="E7" s="30" t="s">
        <v>6</v>
      </c>
      <c r="F7" s="30"/>
      <c r="G7" s="30" t="s">
        <v>7</v>
      </c>
      <c r="H7" s="30"/>
      <c r="I7" s="27" t="s">
        <v>8</v>
      </c>
      <c r="J7" s="28"/>
      <c r="K7" s="27" t="s">
        <v>9</v>
      </c>
      <c r="L7" s="28"/>
      <c r="M7" s="27" t="s">
        <v>10</v>
      </c>
      <c r="N7" s="27"/>
      <c r="O7" s="27" t="s">
        <v>11</v>
      </c>
      <c r="P7" s="28"/>
      <c r="Q7" s="30" t="s">
        <v>6</v>
      </c>
      <c r="R7" s="30"/>
      <c r="S7" s="30" t="s">
        <v>7</v>
      </c>
      <c r="T7" s="30"/>
      <c r="U7" s="27" t="s">
        <v>8</v>
      </c>
      <c r="V7" s="28"/>
      <c r="W7" s="27" t="s">
        <v>9</v>
      </c>
      <c r="X7" s="28"/>
      <c r="Y7" s="27" t="s">
        <v>10</v>
      </c>
      <c r="Z7" s="27"/>
      <c r="AA7" s="27" t="s">
        <v>11</v>
      </c>
      <c r="AB7" s="28"/>
      <c r="AC7" s="30" t="s">
        <v>6</v>
      </c>
      <c r="AD7" s="30"/>
      <c r="AE7" s="30" t="s">
        <v>7</v>
      </c>
      <c r="AF7" s="30"/>
      <c r="AG7" s="27" t="s">
        <v>8</v>
      </c>
      <c r="AH7" s="28"/>
      <c r="AI7" s="27" t="s">
        <v>9</v>
      </c>
      <c r="AJ7" s="28"/>
      <c r="AK7" s="27" t="s">
        <v>10</v>
      </c>
      <c r="AL7" s="27"/>
      <c r="AM7" s="27" t="s">
        <v>11</v>
      </c>
      <c r="AN7" s="28"/>
      <c r="AO7" s="27" t="s">
        <v>6</v>
      </c>
      <c r="AP7" s="27"/>
      <c r="AQ7" s="27" t="s">
        <v>7</v>
      </c>
      <c r="AR7" s="27"/>
      <c r="AS7" s="27" t="s">
        <v>8</v>
      </c>
      <c r="AT7" s="28"/>
      <c r="AU7" s="27" t="s">
        <v>9</v>
      </c>
      <c r="AV7" s="28"/>
      <c r="AW7" s="27" t="s">
        <v>10</v>
      </c>
      <c r="AX7" s="27"/>
      <c r="AY7" s="27" t="s">
        <v>11</v>
      </c>
      <c r="AZ7" s="28"/>
    </row>
    <row r="8" spans="3:52" s="5" customFormat="1" ht="35.25" customHeight="1" x14ac:dyDescent="0.2">
      <c r="C8" s="34"/>
      <c r="D8" s="35"/>
      <c r="E8" s="12" t="s">
        <v>12</v>
      </c>
      <c r="F8" s="12" t="s">
        <v>13</v>
      </c>
      <c r="G8" s="12" t="s">
        <v>12</v>
      </c>
      <c r="H8" s="12" t="s">
        <v>13</v>
      </c>
      <c r="I8" s="12" t="s">
        <v>12</v>
      </c>
      <c r="J8" s="12" t="s">
        <v>13</v>
      </c>
      <c r="K8" s="12" t="s">
        <v>12</v>
      </c>
      <c r="L8" s="12" t="s">
        <v>13</v>
      </c>
      <c r="M8" s="12" t="s">
        <v>12</v>
      </c>
      <c r="N8" s="12" t="s">
        <v>13</v>
      </c>
      <c r="O8" s="13" t="s">
        <v>14</v>
      </c>
      <c r="P8" s="13" t="s">
        <v>15</v>
      </c>
      <c r="Q8" s="12" t="s">
        <v>12</v>
      </c>
      <c r="R8" s="12" t="s">
        <v>13</v>
      </c>
      <c r="S8" s="12" t="s">
        <v>12</v>
      </c>
      <c r="T8" s="12" t="s">
        <v>13</v>
      </c>
      <c r="U8" s="12" t="s">
        <v>12</v>
      </c>
      <c r="V8" s="12" t="s">
        <v>13</v>
      </c>
      <c r="W8" s="12" t="s">
        <v>12</v>
      </c>
      <c r="X8" s="12" t="s">
        <v>13</v>
      </c>
      <c r="Y8" s="12" t="s">
        <v>12</v>
      </c>
      <c r="Z8" s="12" t="s">
        <v>13</v>
      </c>
      <c r="AA8" s="13" t="s">
        <v>14</v>
      </c>
      <c r="AB8" s="13" t="s">
        <v>15</v>
      </c>
      <c r="AC8" s="12" t="s">
        <v>12</v>
      </c>
      <c r="AD8" s="12" t="s">
        <v>13</v>
      </c>
      <c r="AE8" s="12" t="s">
        <v>12</v>
      </c>
      <c r="AF8" s="12" t="s">
        <v>13</v>
      </c>
      <c r="AG8" s="12" t="s">
        <v>12</v>
      </c>
      <c r="AH8" s="12" t="s">
        <v>13</v>
      </c>
      <c r="AI8" s="12" t="s">
        <v>12</v>
      </c>
      <c r="AJ8" s="12" t="s">
        <v>13</v>
      </c>
      <c r="AK8" s="12" t="s">
        <v>12</v>
      </c>
      <c r="AL8" s="12" t="s">
        <v>13</v>
      </c>
      <c r="AM8" s="13" t="s">
        <v>14</v>
      </c>
      <c r="AN8" s="13" t="s">
        <v>15</v>
      </c>
      <c r="AO8" s="12" t="s">
        <v>12</v>
      </c>
      <c r="AP8" s="12" t="s">
        <v>13</v>
      </c>
      <c r="AQ8" s="12" t="s">
        <v>12</v>
      </c>
      <c r="AR8" s="12" t="s">
        <v>13</v>
      </c>
      <c r="AS8" s="12" t="s">
        <v>12</v>
      </c>
      <c r="AT8" s="12" t="s">
        <v>13</v>
      </c>
      <c r="AU8" s="12" t="s">
        <v>12</v>
      </c>
      <c r="AV8" s="12" t="s">
        <v>13</v>
      </c>
      <c r="AW8" s="12" t="s">
        <v>12</v>
      </c>
      <c r="AX8" s="12" t="s">
        <v>13</v>
      </c>
      <c r="AY8" s="13" t="s">
        <v>14</v>
      </c>
      <c r="AZ8" s="13" t="s">
        <v>15</v>
      </c>
    </row>
    <row r="9" spans="3:52" x14ac:dyDescent="0.25">
      <c r="C9" s="18">
        <v>1</v>
      </c>
      <c r="D9" s="19" t="s">
        <v>16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</row>
    <row r="10" spans="3:52" x14ac:dyDescent="0.25">
      <c r="C10" s="18">
        <v>2</v>
      </c>
      <c r="D10" s="19" t="s">
        <v>17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</row>
    <row r="11" spans="3:52" x14ac:dyDescent="0.25">
      <c r="C11" s="18">
        <v>3</v>
      </c>
      <c r="D11" s="19" t="s">
        <v>18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</row>
    <row r="12" spans="3:52" x14ac:dyDescent="0.25">
      <c r="C12" s="20">
        <v>4</v>
      </c>
      <c r="D12" s="21" t="s">
        <v>19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</row>
    <row r="13" spans="3:52" x14ac:dyDescent="0.25">
      <c r="C13" s="20">
        <v>5</v>
      </c>
      <c r="D13" s="21" t="s">
        <v>20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3</v>
      </c>
      <c r="AD13" s="11">
        <v>600</v>
      </c>
      <c r="AE13" s="11">
        <v>3</v>
      </c>
      <c r="AF13" s="11">
        <v>600</v>
      </c>
      <c r="AG13" s="11">
        <v>3</v>
      </c>
      <c r="AH13" s="11">
        <v>600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3</v>
      </c>
      <c r="AP13" s="11">
        <v>600</v>
      </c>
      <c r="AQ13" s="11">
        <v>3</v>
      </c>
      <c r="AR13" s="11">
        <v>600</v>
      </c>
      <c r="AS13" s="11">
        <v>3</v>
      </c>
      <c r="AT13" s="11">
        <v>600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</row>
    <row r="14" spans="3:52" x14ac:dyDescent="0.25">
      <c r="C14" s="20">
        <v>6</v>
      </c>
      <c r="D14" s="21" t="s">
        <v>21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4</v>
      </c>
      <c r="AD14" s="11">
        <v>400</v>
      </c>
      <c r="AE14" s="11">
        <v>4</v>
      </c>
      <c r="AF14" s="11">
        <v>400</v>
      </c>
      <c r="AG14" s="11">
        <v>4</v>
      </c>
      <c r="AH14" s="11">
        <v>400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4</v>
      </c>
      <c r="AP14" s="11">
        <v>400</v>
      </c>
      <c r="AQ14" s="11">
        <v>4</v>
      </c>
      <c r="AR14" s="11">
        <v>400</v>
      </c>
      <c r="AS14" s="11">
        <v>4</v>
      </c>
      <c r="AT14" s="11">
        <v>400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</row>
    <row r="15" spans="3:52" x14ac:dyDescent="0.25">
      <c r="C15" s="20">
        <v>7</v>
      </c>
      <c r="D15" s="21" t="s">
        <v>22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</row>
    <row r="16" spans="3:52" x14ac:dyDescent="0.25">
      <c r="C16" s="20">
        <v>8</v>
      </c>
      <c r="D16" s="21" t="s">
        <v>23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</row>
    <row r="17" spans="3:52" x14ac:dyDescent="0.25">
      <c r="C17" s="20">
        <v>9</v>
      </c>
      <c r="D17" s="21" t="s">
        <v>24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</row>
    <row r="18" spans="3:52" x14ac:dyDescent="0.25">
      <c r="C18" s="20">
        <v>10</v>
      </c>
      <c r="D18" s="21" t="s">
        <v>25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5</v>
      </c>
      <c r="AD18" s="11">
        <v>500</v>
      </c>
      <c r="AE18" s="11">
        <v>5</v>
      </c>
      <c r="AF18" s="11">
        <v>500</v>
      </c>
      <c r="AG18" s="11">
        <v>5</v>
      </c>
      <c r="AH18" s="11">
        <v>500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5</v>
      </c>
      <c r="AP18" s="11">
        <v>500</v>
      </c>
      <c r="AQ18" s="11">
        <v>5</v>
      </c>
      <c r="AR18" s="11">
        <v>500</v>
      </c>
      <c r="AS18" s="11">
        <v>5</v>
      </c>
      <c r="AT18" s="11">
        <v>500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</row>
    <row r="19" spans="3:52" x14ac:dyDescent="0.25">
      <c r="C19" s="8">
        <v>11</v>
      </c>
      <c r="D19" s="11" t="s">
        <v>26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</row>
    <row r="20" spans="3:52" x14ac:dyDescent="0.25">
      <c r="C20" s="8">
        <v>12</v>
      </c>
      <c r="D20" s="11" t="s">
        <v>27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</row>
    <row r="21" spans="3:52" s="6" customFormat="1" x14ac:dyDescent="0.25">
      <c r="C21" s="26" t="s">
        <v>28</v>
      </c>
      <c r="D21" s="26"/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12</v>
      </c>
      <c r="AD21" s="8">
        <v>1500</v>
      </c>
      <c r="AE21" s="8">
        <v>12</v>
      </c>
      <c r="AF21" s="8">
        <v>1500</v>
      </c>
      <c r="AG21" s="8">
        <v>12</v>
      </c>
      <c r="AH21" s="8">
        <v>1500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f>SUM(AO9:AO20)</f>
        <v>12</v>
      </c>
      <c r="AP21" s="8">
        <f t="shared" ref="AP21:AZ21" si="0">SUM(AP9:AP20)</f>
        <v>1500</v>
      </c>
      <c r="AQ21" s="8">
        <f t="shared" si="0"/>
        <v>12</v>
      </c>
      <c r="AR21" s="8">
        <f t="shared" si="0"/>
        <v>1500</v>
      </c>
      <c r="AS21" s="8">
        <f t="shared" si="0"/>
        <v>12</v>
      </c>
      <c r="AT21" s="8">
        <f t="shared" si="0"/>
        <v>1500</v>
      </c>
      <c r="AU21" s="8">
        <f t="shared" si="0"/>
        <v>0</v>
      </c>
      <c r="AV21" s="8">
        <f t="shared" si="0"/>
        <v>0</v>
      </c>
      <c r="AW21" s="8">
        <f t="shared" si="0"/>
        <v>0</v>
      </c>
      <c r="AX21" s="8">
        <f t="shared" si="0"/>
        <v>0</v>
      </c>
      <c r="AY21" s="8">
        <f t="shared" si="0"/>
        <v>0</v>
      </c>
      <c r="AZ21" s="8">
        <f t="shared" si="0"/>
        <v>0</v>
      </c>
    </row>
    <row r="22" spans="3:52" x14ac:dyDescent="0.25">
      <c r="C22" s="8">
        <v>13</v>
      </c>
      <c r="D22" s="11" t="s">
        <v>29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</row>
    <row r="23" spans="3:52" x14ac:dyDescent="0.25">
      <c r="C23" s="8">
        <v>14</v>
      </c>
      <c r="D23" s="11" t="s">
        <v>30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</row>
    <row r="24" spans="3:52" x14ac:dyDescent="0.25">
      <c r="C24" s="8">
        <v>15</v>
      </c>
      <c r="D24" s="11" t="s">
        <v>31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</row>
    <row r="25" spans="3:52" x14ac:dyDescent="0.25">
      <c r="C25" s="8">
        <v>16</v>
      </c>
      <c r="D25" s="11" t="s">
        <v>32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</row>
    <row r="26" spans="3:52" x14ac:dyDescent="0.25">
      <c r="C26" s="8">
        <v>17</v>
      </c>
      <c r="D26" s="11" t="s">
        <v>33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</row>
    <row r="27" spans="3:52" x14ac:dyDescent="0.25">
      <c r="C27" s="8">
        <v>18</v>
      </c>
      <c r="D27" s="11" t="s">
        <v>34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</row>
    <row r="28" spans="3:52" x14ac:dyDescent="0.25">
      <c r="C28" s="8">
        <v>19</v>
      </c>
      <c r="D28" s="11" t="s">
        <v>35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</row>
    <row r="29" spans="3:52" x14ac:dyDescent="0.25">
      <c r="C29" s="8">
        <v>20</v>
      </c>
      <c r="D29" s="11" t="s">
        <v>36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</row>
    <row r="30" spans="3:52" x14ac:dyDescent="0.25">
      <c r="C30" s="8">
        <v>21</v>
      </c>
      <c r="D30" s="11" t="s">
        <v>37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</row>
    <row r="31" spans="3:52" x14ac:dyDescent="0.25">
      <c r="C31" s="8">
        <v>22</v>
      </c>
      <c r="D31" s="11" t="s">
        <v>38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</row>
    <row r="32" spans="3:52" x14ac:dyDescent="0.25">
      <c r="C32" s="8">
        <v>23</v>
      </c>
      <c r="D32" s="11" t="s">
        <v>39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</row>
    <row r="33" spans="3:52" x14ac:dyDescent="0.25">
      <c r="C33" s="8">
        <v>24</v>
      </c>
      <c r="D33" s="11" t="s">
        <v>40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</row>
    <row r="34" spans="3:52" x14ac:dyDescent="0.25">
      <c r="C34" s="8">
        <v>25</v>
      </c>
      <c r="D34" s="11" t="s">
        <v>41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</row>
    <row r="35" spans="3:52" x14ac:dyDescent="0.25">
      <c r="C35" s="8">
        <v>26</v>
      </c>
      <c r="D35" s="11" t="s">
        <v>42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</row>
    <row r="36" spans="3:52" x14ac:dyDescent="0.25">
      <c r="C36" s="8">
        <v>27</v>
      </c>
      <c r="D36" s="11" t="s">
        <v>43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</row>
    <row r="37" spans="3:52" x14ac:dyDescent="0.25">
      <c r="C37" s="8">
        <v>28</v>
      </c>
      <c r="D37" s="11" t="s">
        <v>44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</row>
    <row r="38" spans="3:52" x14ac:dyDescent="0.25">
      <c r="C38" s="8">
        <v>29</v>
      </c>
      <c r="D38" s="11" t="s">
        <v>45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</row>
    <row r="39" spans="3:52" x14ac:dyDescent="0.25">
      <c r="C39" s="8">
        <v>30</v>
      </c>
      <c r="D39" s="11" t="s">
        <v>46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</row>
    <row r="40" spans="3:52" x14ac:dyDescent="0.25">
      <c r="C40" s="8">
        <v>31</v>
      </c>
      <c r="D40" s="11" t="s">
        <v>47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</row>
    <row r="41" spans="3:52" s="6" customFormat="1" x14ac:dyDescent="0.25">
      <c r="C41" s="26" t="s">
        <v>48</v>
      </c>
      <c r="D41" s="26"/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f>SUM(AO22:AO40)</f>
        <v>0</v>
      </c>
      <c r="AP41" s="8">
        <f t="shared" ref="AP41:AZ41" si="1">SUM(AP22:AP40)</f>
        <v>0</v>
      </c>
      <c r="AQ41" s="8">
        <f t="shared" si="1"/>
        <v>0</v>
      </c>
      <c r="AR41" s="8">
        <f t="shared" si="1"/>
        <v>0</v>
      </c>
      <c r="AS41" s="8">
        <f t="shared" si="1"/>
        <v>0</v>
      </c>
      <c r="AT41" s="8">
        <f t="shared" si="1"/>
        <v>0</v>
      </c>
      <c r="AU41" s="8">
        <f t="shared" si="1"/>
        <v>0</v>
      </c>
      <c r="AV41" s="8">
        <f t="shared" si="1"/>
        <v>0</v>
      </c>
      <c r="AW41" s="8">
        <f t="shared" si="1"/>
        <v>0</v>
      </c>
      <c r="AX41" s="8">
        <f t="shared" si="1"/>
        <v>0</v>
      </c>
      <c r="AY41" s="8">
        <f t="shared" si="1"/>
        <v>0</v>
      </c>
      <c r="AZ41" s="8">
        <f t="shared" si="1"/>
        <v>0</v>
      </c>
    </row>
    <row r="42" spans="3:52" s="6" customFormat="1" x14ac:dyDescent="0.25">
      <c r="C42" s="26" t="s">
        <v>49</v>
      </c>
      <c r="D42" s="26"/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12</v>
      </c>
      <c r="AD42" s="8">
        <v>1500</v>
      </c>
      <c r="AE42" s="8">
        <v>12</v>
      </c>
      <c r="AF42" s="8">
        <v>1500</v>
      </c>
      <c r="AG42" s="8">
        <v>12</v>
      </c>
      <c r="AH42" s="8">
        <v>1500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f>SUM(AO41,AO21)</f>
        <v>12</v>
      </c>
      <c r="AP42" s="8">
        <f t="shared" ref="AP42:AZ42" si="2">SUM(AP41,AP21)</f>
        <v>1500</v>
      </c>
      <c r="AQ42" s="8">
        <f t="shared" si="2"/>
        <v>12</v>
      </c>
      <c r="AR42" s="8">
        <f t="shared" si="2"/>
        <v>1500</v>
      </c>
      <c r="AS42" s="8">
        <f t="shared" si="2"/>
        <v>12</v>
      </c>
      <c r="AT42" s="8">
        <f t="shared" si="2"/>
        <v>1500</v>
      </c>
      <c r="AU42" s="8">
        <f t="shared" si="2"/>
        <v>0</v>
      </c>
      <c r="AV42" s="8">
        <f t="shared" si="2"/>
        <v>0</v>
      </c>
      <c r="AW42" s="8">
        <f t="shared" si="2"/>
        <v>0</v>
      </c>
      <c r="AX42" s="8">
        <f t="shared" si="2"/>
        <v>0</v>
      </c>
      <c r="AY42" s="8">
        <f t="shared" si="2"/>
        <v>0</v>
      </c>
      <c r="AZ42" s="8">
        <f t="shared" si="2"/>
        <v>0</v>
      </c>
    </row>
    <row r="43" spans="3:52" x14ac:dyDescent="0.25">
      <c r="C43" s="8">
        <v>32</v>
      </c>
      <c r="D43" s="11" t="s">
        <v>50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</row>
    <row r="44" spans="3:52" s="6" customFormat="1" x14ac:dyDescent="0.25">
      <c r="C44" s="26" t="s">
        <v>51</v>
      </c>
      <c r="D44" s="26"/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3:52" x14ac:dyDescent="0.25">
      <c r="C45" s="8">
        <v>33</v>
      </c>
      <c r="D45" s="11" t="s">
        <v>52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</row>
    <row r="46" spans="3:52" x14ac:dyDescent="0.25">
      <c r="C46" s="8">
        <v>34</v>
      </c>
      <c r="D46" s="11" t="s">
        <v>53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</row>
    <row r="47" spans="3:52" x14ac:dyDescent="0.25">
      <c r="C47" s="8">
        <v>35</v>
      </c>
      <c r="D47" s="11" t="s">
        <v>54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</row>
    <row r="48" spans="3:52" x14ac:dyDescent="0.25">
      <c r="C48" s="8">
        <v>36</v>
      </c>
      <c r="D48" s="11" t="s">
        <v>55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</row>
    <row r="49" spans="3:52" x14ac:dyDescent="0.25">
      <c r="C49" s="8">
        <v>37</v>
      </c>
      <c r="D49" s="11" t="s">
        <v>56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</row>
    <row r="50" spans="3:52" x14ac:dyDescent="0.25">
      <c r="C50" s="8">
        <v>38</v>
      </c>
      <c r="D50" s="11" t="s">
        <v>57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</row>
    <row r="51" spans="3:52" x14ac:dyDescent="0.25">
      <c r="C51" s="8">
        <v>39</v>
      </c>
      <c r="D51" s="11" t="s">
        <v>58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</row>
    <row r="52" spans="3:52" s="6" customFormat="1" x14ac:dyDescent="0.25">
      <c r="C52" s="26" t="s">
        <v>59</v>
      </c>
      <c r="D52" s="26"/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f>SUM(AO45:AO51)</f>
        <v>0</v>
      </c>
      <c r="AP52" s="8">
        <f t="shared" ref="AP52:AZ52" si="3">SUM(AP45:AP51)</f>
        <v>0</v>
      </c>
      <c r="AQ52" s="8">
        <f t="shared" si="3"/>
        <v>0</v>
      </c>
      <c r="AR52" s="8">
        <f t="shared" si="3"/>
        <v>0</v>
      </c>
      <c r="AS52" s="8">
        <f t="shared" si="3"/>
        <v>0</v>
      </c>
      <c r="AT52" s="8">
        <f t="shared" si="3"/>
        <v>0</v>
      </c>
      <c r="AU52" s="8">
        <f t="shared" si="3"/>
        <v>0</v>
      </c>
      <c r="AV52" s="8">
        <f t="shared" si="3"/>
        <v>0</v>
      </c>
      <c r="AW52" s="8">
        <f t="shared" si="3"/>
        <v>0</v>
      </c>
      <c r="AX52" s="8">
        <f t="shared" si="3"/>
        <v>0</v>
      </c>
      <c r="AY52" s="8">
        <f t="shared" si="3"/>
        <v>0</v>
      </c>
      <c r="AZ52" s="8">
        <f t="shared" si="3"/>
        <v>0</v>
      </c>
    </row>
    <row r="53" spans="3:52" s="6" customFormat="1" x14ac:dyDescent="0.25">
      <c r="C53" s="26" t="s">
        <v>60</v>
      </c>
      <c r="D53" s="26"/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12</v>
      </c>
      <c r="AD53" s="8">
        <v>1500</v>
      </c>
      <c r="AE53" s="8">
        <v>12</v>
      </c>
      <c r="AF53" s="8">
        <v>1500</v>
      </c>
      <c r="AG53" s="8">
        <v>12</v>
      </c>
      <c r="AH53" s="8">
        <v>1500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f>SUM(AO52,AO42)</f>
        <v>12</v>
      </c>
      <c r="AP53" s="8">
        <f t="shared" ref="AP53:AZ53" si="4">SUM(AP52,AP42)</f>
        <v>1500</v>
      </c>
      <c r="AQ53" s="8">
        <f t="shared" si="4"/>
        <v>12</v>
      </c>
      <c r="AR53" s="8">
        <f t="shared" si="4"/>
        <v>1500</v>
      </c>
      <c r="AS53" s="8">
        <f t="shared" si="4"/>
        <v>12</v>
      </c>
      <c r="AT53" s="8">
        <f t="shared" si="4"/>
        <v>1500</v>
      </c>
      <c r="AU53" s="8">
        <f t="shared" si="4"/>
        <v>0</v>
      </c>
      <c r="AV53" s="8">
        <f t="shared" si="4"/>
        <v>0</v>
      </c>
      <c r="AW53" s="8">
        <f t="shared" si="4"/>
        <v>0</v>
      </c>
      <c r="AX53" s="8">
        <f t="shared" si="4"/>
        <v>0</v>
      </c>
      <c r="AY53" s="8">
        <f t="shared" si="4"/>
        <v>0</v>
      </c>
      <c r="AZ53" s="8">
        <f t="shared" si="4"/>
        <v>0</v>
      </c>
    </row>
    <row r="54" spans="3:52" x14ac:dyDescent="0.25">
      <c r="C54" s="8">
        <v>40</v>
      </c>
      <c r="D54" s="11" t="s">
        <v>61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</row>
    <row r="55" spans="3:52" x14ac:dyDescent="0.25">
      <c r="C55" s="8">
        <v>41</v>
      </c>
      <c r="D55" s="11" t="s">
        <v>62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</row>
    <row r="56" spans="3:52" x14ac:dyDescent="0.25">
      <c r="C56" s="8">
        <v>42</v>
      </c>
      <c r="D56" s="11" t="s">
        <v>63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</row>
    <row r="57" spans="3:52" x14ac:dyDescent="0.25">
      <c r="C57" s="8">
        <v>43</v>
      </c>
      <c r="D57" s="11" t="s">
        <v>64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</row>
    <row r="58" spans="3:52" s="6" customFormat="1" x14ac:dyDescent="0.25">
      <c r="C58" s="26" t="s">
        <v>65</v>
      </c>
      <c r="D58" s="26"/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f>SUM(AO54:AO57)</f>
        <v>0</v>
      </c>
      <c r="AP58" s="8">
        <f t="shared" ref="AP58:AZ58" si="5">SUM(AP54:AP57)</f>
        <v>0</v>
      </c>
      <c r="AQ58" s="8">
        <f t="shared" si="5"/>
        <v>0</v>
      </c>
      <c r="AR58" s="8">
        <f t="shared" si="5"/>
        <v>0</v>
      </c>
      <c r="AS58" s="8">
        <f t="shared" si="5"/>
        <v>0</v>
      </c>
      <c r="AT58" s="8">
        <f t="shared" si="5"/>
        <v>0</v>
      </c>
      <c r="AU58" s="8">
        <f t="shared" si="5"/>
        <v>0</v>
      </c>
      <c r="AV58" s="8">
        <f t="shared" si="5"/>
        <v>0</v>
      </c>
      <c r="AW58" s="8">
        <f t="shared" si="5"/>
        <v>0</v>
      </c>
      <c r="AX58" s="8">
        <f t="shared" si="5"/>
        <v>0</v>
      </c>
      <c r="AY58" s="8">
        <f t="shared" si="5"/>
        <v>0</v>
      </c>
      <c r="AZ58" s="8">
        <f t="shared" si="5"/>
        <v>0</v>
      </c>
    </row>
    <row r="59" spans="3:52" s="6" customFormat="1" x14ac:dyDescent="0.25">
      <c r="C59" s="26" t="s">
        <v>66</v>
      </c>
      <c r="D59" s="26"/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12</v>
      </c>
      <c r="AD59" s="8">
        <v>1500</v>
      </c>
      <c r="AE59" s="8">
        <v>12</v>
      </c>
      <c r="AF59" s="8">
        <v>1500</v>
      </c>
      <c r="AG59" s="8">
        <v>12</v>
      </c>
      <c r="AH59" s="8">
        <v>1500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f>SUM(AO53,AO58)</f>
        <v>12</v>
      </c>
      <c r="AP59" s="8">
        <f t="shared" ref="AP59:AZ59" si="6">SUM(AP53,AP58)</f>
        <v>1500</v>
      </c>
      <c r="AQ59" s="8">
        <f t="shared" si="6"/>
        <v>12</v>
      </c>
      <c r="AR59" s="8">
        <f t="shared" si="6"/>
        <v>1500</v>
      </c>
      <c r="AS59" s="8">
        <f t="shared" si="6"/>
        <v>12</v>
      </c>
      <c r="AT59" s="8">
        <f t="shared" si="6"/>
        <v>1500</v>
      </c>
      <c r="AU59" s="8">
        <f t="shared" si="6"/>
        <v>0</v>
      </c>
      <c r="AV59" s="8">
        <f t="shared" si="6"/>
        <v>0</v>
      </c>
      <c r="AW59" s="8">
        <f t="shared" si="6"/>
        <v>0</v>
      </c>
      <c r="AX59" s="8">
        <f t="shared" si="6"/>
        <v>0</v>
      </c>
      <c r="AY59" s="8">
        <f t="shared" si="6"/>
        <v>0</v>
      </c>
      <c r="AZ59" s="8">
        <f t="shared" si="6"/>
        <v>0</v>
      </c>
    </row>
    <row r="61" spans="3:52" ht="18.75" x14ac:dyDescent="0.3">
      <c r="AT61" s="9" t="s">
        <v>68</v>
      </c>
    </row>
  </sheetData>
  <mergeCells count="43">
    <mergeCell ref="AW1:AZ1"/>
    <mergeCell ref="C4:AZ5"/>
    <mergeCell ref="C2:AZ2"/>
    <mergeCell ref="C1:AV1"/>
    <mergeCell ref="C3:AZ3"/>
    <mergeCell ref="C53:D53"/>
    <mergeCell ref="C58:D58"/>
    <mergeCell ref="C59:D59"/>
    <mergeCell ref="C21:D21"/>
    <mergeCell ref="C41:D41"/>
    <mergeCell ref="C42:D42"/>
    <mergeCell ref="C44:D44"/>
    <mergeCell ref="C52:D52"/>
    <mergeCell ref="AO6:AZ6"/>
    <mergeCell ref="Q6:AB6"/>
    <mergeCell ref="Q7:R7"/>
    <mergeCell ref="S7:T7"/>
    <mergeCell ref="AC6:AN6"/>
    <mergeCell ref="AS7:AT7"/>
    <mergeCell ref="AY7:AZ7"/>
    <mergeCell ref="AA7:AB7"/>
    <mergeCell ref="AG7:AH7"/>
    <mergeCell ref="AO7:AP7"/>
    <mergeCell ref="AQ7:AR7"/>
    <mergeCell ref="AI7:AJ7"/>
    <mergeCell ref="AK7:AL7"/>
    <mergeCell ref="AM7:AN7"/>
    <mergeCell ref="D6:D8"/>
    <mergeCell ref="C6:C8"/>
    <mergeCell ref="AU7:AV7"/>
    <mergeCell ref="AW7:AX7"/>
    <mergeCell ref="E7:F7"/>
    <mergeCell ref="G7:H7"/>
    <mergeCell ref="E6:P6"/>
    <mergeCell ref="AC7:AD7"/>
    <mergeCell ref="AE7:AF7"/>
    <mergeCell ref="I7:J7"/>
    <mergeCell ref="U7:V7"/>
    <mergeCell ref="K7:L7"/>
    <mergeCell ref="M7:N7"/>
    <mergeCell ref="O7:P7"/>
    <mergeCell ref="W7:X7"/>
    <mergeCell ref="Y7:Z7"/>
  </mergeCells>
  <pageMargins left="0.91" right="0.25" top="0.56999999999999995" bottom="0.47" header="0.3" footer="0.44"/>
  <pageSetup paperSize="9" scale="82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A60"/>
  <sheetViews>
    <sheetView workbookViewId="0">
      <pane xSplit="4" ySplit="7" topLeftCell="AO54" activePane="bottomRight" state="frozen"/>
      <selection pane="topRight" activeCell="C1" sqref="C1"/>
      <selection pane="bottomLeft" activeCell="A11" sqref="A11"/>
      <selection pane="bottomRight" activeCell="C1" sqref="C1:AZ58"/>
    </sheetView>
  </sheetViews>
  <sheetFormatPr defaultRowHeight="15" x14ac:dyDescent="0.25"/>
  <cols>
    <col min="1" max="2" width="9.140625" style="1"/>
    <col min="3" max="3" width="6.140625" style="14" customWidth="1"/>
    <col min="4" max="4" width="23" customWidth="1"/>
    <col min="5" max="5" width="12.28515625" hidden="1" customWidth="1"/>
    <col min="6" max="6" width="8.28515625" hidden="1" customWidth="1"/>
    <col min="7" max="7" width="11.42578125" hidden="1" customWidth="1"/>
    <col min="8" max="8" width="9.7109375" hidden="1" customWidth="1"/>
    <col min="9" max="15" width="10.7109375" hidden="1" customWidth="1"/>
    <col min="16" max="16" width="9.140625" hidden="1" customWidth="1"/>
    <col min="17" max="17" width="8.140625" hidden="1" customWidth="1"/>
    <col min="18" max="18" width="13.7109375" hidden="1" customWidth="1"/>
    <col min="19" max="19" width="9.28515625" hidden="1" customWidth="1"/>
    <col min="20" max="20" width="9.5703125" hidden="1" customWidth="1"/>
    <col min="21" max="27" width="9.140625" hidden="1" customWidth="1"/>
    <col min="28" max="28" width="9.5703125" hidden="1" customWidth="1"/>
    <col min="29" max="29" width="12.7109375" hidden="1" customWidth="1"/>
    <col min="30" max="30" width="10.42578125" hidden="1" customWidth="1"/>
    <col min="31" max="31" width="9" hidden="1" customWidth="1"/>
    <col min="32" max="32" width="10" hidden="1" customWidth="1"/>
    <col min="33" max="39" width="8" hidden="1" customWidth="1"/>
    <col min="40" max="40" width="9.7109375" hidden="1" customWidth="1"/>
    <col min="41" max="41" width="6.5703125" customWidth="1"/>
    <col min="42" max="42" width="8.85546875" customWidth="1"/>
    <col min="43" max="43" width="6" customWidth="1"/>
    <col min="44" max="44" width="9.7109375" customWidth="1"/>
    <col min="45" max="45" width="5.42578125" customWidth="1"/>
    <col min="46" max="46" width="9" customWidth="1"/>
    <col min="47" max="47" width="6.85546875" customWidth="1"/>
    <col min="48" max="48" width="9" customWidth="1"/>
    <col min="49" max="49" width="5.7109375" customWidth="1"/>
    <col min="50" max="50" width="10.5703125" customWidth="1"/>
    <col min="51" max="51" width="8.7109375" customWidth="1"/>
    <col min="52" max="52" width="7.28515625" customWidth="1"/>
    <col min="53" max="53" width="9.140625" customWidth="1"/>
  </cols>
  <sheetData>
    <row r="1" spans="3:53" ht="18.75" x14ac:dyDescent="0.3"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8"/>
      <c r="AX1" s="33" t="s">
        <v>72</v>
      </c>
      <c r="AY1" s="33"/>
      <c r="AZ1" s="32"/>
    </row>
    <row r="2" spans="3:53" ht="15.75" x14ac:dyDescent="0.25">
      <c r="C2" s="23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5"/>
    </row>
    <row r="3" spans="3:53" ht="15.75" x14ac:dyDescent="0.25">
      <c r="C3" s="15"/>
      <c r="D3" s="23" t="s">
        <v>69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5"/>
    </row>
    <row r="4" spans="3:53" x14ac:dyDescent="0.25"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8"/>
    </row>
    <row r="5" spans="3:53" ht="15.75" customHeight="1" x14ac:dyDescent="0.25">
      <c r="C5" s="34" t="s">
        <v>0</v>
      </c>
      <c r="D5" s="45" t="s">
        <v>1</v>
      </c>
      <c r="E5" s="29" t="s">
        <v>2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 t="s">
        <v>3</v>
      </c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 t="s">
        <v>4</v>
      </c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 t="s">
        <v>5</v>
      </c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r="6" spans="3:53" ht="41.25" customHeight="1" x14ac:dyDescent="0.25">
      <c r="C6" s="34"/>
      <c r="D6" s="45"/>
      <c r="E6" s="29" t="s">
        <v>6</v>
      </c>
      <c r="F6" s="29"/>
      <c r="G6" s="29" t="s">
        <v>7</v>
      </c>
      <c r="H6" s="29"/>
      <c r="I6" s="31" t="s">
        <v>8</v>
      </c>
      <c r="J6" s="31"/>
      <c r="K6" s="31" t="s">
        <v>9</v>
      </c>
      <c r="L6" s="31"/>
      <c r="M6" s="31" t="s">
        <v>10</v>
      </c>
      <c r="N6" s="31"/>
      <c r="O6" s="31" t="s">
        <v>11</v>
      </c>
      <c r="P6" s="31"/>
      <c r="Q6" s="29" t="s">
        <v>6</v>
      </c>
      <c r="R6" s="29"/>
      <c r="S6" s="29" t="s">
        <v>7</v>
      </c>
      <c r="T6" s="29"/>
      <c r="U6" s="31" t="s">
        <v>8</v>
      </c>
      <c r="V6" s="31"/>
      <c r="W6" s="31" t="s">
        <v>9</v>
      </c>
      <c r="X6" s="31"/>
      <c r="Y6" s="31" t="s">
        <v>10</v>
      </c>
      <c r="Z6" s="31"/>
      <c r="AA6" s="31" t="s">
        <v>11</v>
      </c>
      <c r="AB6" s="31"/>
      <c r="AC6" s="29" t="s">
        <v>6</v>
      </c>
      <c r="AD6" s="29"/>
      <c r="AE6" s="29" t="s">
        <v>7</v>
      </c>
      <c r="AF6" s="29"/>
      <c r="AG6" s="31" t="s">
        <v>8</v>
      </c>
      <c r="AH6" s="31"/>
      <c r="AI6" s="31" t="s">
        <v>9</v>
      </c>
      <c r="AJ6" s="31"/>
      <c r="AK6" s="31" t="s">
        <v>10</v>
      </c>
      <c r="AL6" s="31"/>
      <c r="AM6" s="31" t="s">
        <v>11</v>
      </c>
      <c r="AN6" s="31"/>
      <c r="AO6" s="27" t="s">
        <v>6</v>
      </c>
      <c r="AP6" s="27"/>
      <c r="AQ6" s="27" t="s">
        <v>7</v>
      </c>
      <c r="AR6" s="27"/>
      <c r="AS6" s="27" t="s">
        <v>8</v>
      </c>
      <c r="AT6" s="27"/>
      <c r="AU6" s="27" t="s">
        <v>9</v>
      </c>
      <c r="AV6" s="27"/>
      <c r="AW6" s="27" t="s">
        <v>10</v>
      </c>
      <c r="AX6" s="27"/>
      <c r="AY6" s="27" t="s">
        <v>11</v>
      </c>
      <c r="AZ6" s="27"/>
      <c r="BA6" s="16"/>
    </row>
    <row r="7" spans="3:53" s="4" customFormat="1" ht="39.75" customHeight="1" x14ac:dyDescent="0.25">
      <c r="C7" s="34"/>
      <c r="D7" s="45"/>
      <c r="E7" s="12" t="s">
        <v>12</v>
      </c>
      <c r="F7" s="12" t="s">
        <v>13</v>
      </c>
      <c r="G7" s="12" t="s">
        <v>12</v>
      </c>
      <c r="H7" s="12" t="s">
        <v>13</v>
      </c>
      <c r="I7" s="12" t="s">
        <v>12</v>
      </c>
      <c r="J7" s="12" t="s">
        <v>13</v>
      </c>
      <c r="K7" s="12" t="s">
        <v>12</v>
      </c>
      <c r="L7" s="12" t="s">
        <v>13</v>
      </c>
      <c r="M7" s="12" t="s">
        <v>12</v>
      </c>
      <c r="N7" s="12" t="s">
        <v>13</v>
      </c>
      <c r="O7" s="13" t="s">
        <v>14</v>
      </c>
      <c r="P7" s="13" t="s">
        <v>15</v>
      </c>
      <c r="Q7" s="12" t="s">
        <v>12</v>
      </c>
      <c r="R7" s="12" t="s">
        <v>13</v>
      </c>
      <c r="S7" s="12" t="s">
        <v>12</v>
      </c>
      <c r="T7" s="12" t="s">
        <v>13</v>
      </c>
      <c r="U7" s="12" t="s">
        <v>12</v>
      </c>
      <c r="V7" s="12" t="s">
        <v>13</v>
      </c>
      <c r="W7" s="12" t="s">
        <v>12</v>
      </c>
      <c r="X7" s="12" t="s">
        <v>13</v>
      </c>
      <c r="Y7" s="12" t="s">
        <v>12</v>
      </c>
      <c r="Z7" s="12" t="s">
        <v>13</v>
      </c>
      <c r="AA7" s="13" t="s">
        <v>14</v>
      </c>
      <c r="AB7" s="13" t="s">
        <v>15</v>
      </c>
      <c r="AC7" s="12" t="s">
        <v>12</v>
      </c>
      <c r="AD7" s="12" t="s">
        <v>13</v>
      </c>
      <c r="AE7" s="12" t="s">
        <v>12</v>
      </c>
      <c r="AF7" s="12" t="s">
        <v>13</v>
      </c>
      <c r="AG7" s="12" t="s">
        <v>12</v>
      </c>
      <c r="AH7" s="12" t="s">
        <v>13</v>
      </c>
      <c r="AI7" s="12" t="s">
        <v>12</v>
      </c>
      <c r="AJ7" s="12" t="s">
        <v>13</v>
      </c>
      <c r="AK7" s="12" t="s">
        <v>12</v>
      </c>
      <c r="AL7" s="12" t="s">
        <v>13</v>
      </c>
      <c r="AM7" s="13" t="s">
        <v>14</v>
      </c>
      <c r="AN7" s="13" t="s">
        <v>15</v>
      </c>
      <c r="AO7" s="12" t="s">
        <v>12</v>
      </c>
      <c r="AP7" s="12" t="s">
        <v>13</v>
      </c>
      <c r="AQ7" s="12" t="s">
        <v>12</v>
      </c>
      <c r="AR7" s="12" t="s">
        <v>13</v>
      </c>
      <c r="AS7" s="12" t="s">
        <v>12</v>
      </c>
      <c r="AT7" s="12" t="s">
        <v>13</v>
      </c>
      <c r="AU7" s="12" t="s">
        <v>12</v>
      </c>
      <c r="AV7" s="12" t="s">
        <v>13</v>
      </c>
      <c r="AW7" s="12" t="s">
        <v>12</v>
      </c>
      <c r="AX7" s="12" t="s">
        <v>13</v>
      </c>
      <c r="AY7" s="13" t="s">
        <v>14</v>
      </c>
      <c r="AZ7" s="13" t="s">
        <v>15</v>
      </c>
    </row>
    <row r="8" spans="3:53" ht="15.75" x14ac:dyDescent="0.25">
      <c r="C8" s="15">
        <v>1</v>
      </c>
      <c r="D8" s="11" t="s">
        <v>16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4</v>
      </c>
      <c r="AF8" s="11">
        <v>800</v>
      </c>
      <c r="AG8" s="11">
        <v>0</v>
      </c>
      <c r="AH8" s="11">
        <v>0</v>
      </c>
      <c r="AI8" s="11">
        <v>0</v>
      </c>
      <c r="AJ8" s="11">
        <v>0</v>
      </c>
      <c r="AK8" s="11">
        <v>4</v>
      </c>
      <c r="AL8" s="11">
        <v>800</v>
      </c>
      <c r="AM8" s="11">
        <v>0</v>
      </c>
      <c r="AN8" s="11">
        <v>4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</row>
    <row r="9" spans="3:53" ht="15.75" x14ac:dyDescent="0.25">
      <c r="C9" s="15">
        <v>2</v>
      </c>
      <c r="D9" s="11" t="s">
        <v>17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</row>
    <row r="10" spans="3:53" ht="15.75" x14ac:dyDescent="0.25">
      <c r="C10" s="15">
        <v>3</v>
      </c>
      <c r="D10" s="11" t="s">
        <v>18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</row>
    <row r="11" spans="3:53" ht="15.75" x14ac:dyDescent="0.25">
      <c r="C11" s="15">
        <v>4</v>
      </c>
      <c r="D11" s="11" t="s">
        <v>19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</row>
    <row r="12" spans="3:53" ht="15.75" x14ac:dyDescent="0.25">
      <c r="C12" s="15">
        <v>5</v>
      </c>
      <c r="D12" s="11" t="s">
        <v>20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15</v>
      </c>
      <c r="AD12" s="11">
        <v>3000</v>
      </c>
      <c r="AE12" s="11">
        <v>15</v>
      </c>
      <c r="AF12" s="11">
        <v>3000</v>
      </c>
      <c r="AG12" s="11">
        <v>30</v>
      </c>
      <c r="AH12" s="11">
        <v>3000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15</v>
      </c>
      <c r="AP12" s="11">
        <v>3000</v>
      </c>
      <c r="AQ12" s="11">
        <v>15</v>
      </c>
      <c r="AR12" s="11">
        <v>3000</v>
      </c>
      <c r="AS12" s="11">
        <v>15</v>
      </c>
      <c r="AT12" s="11">
        <v>3000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</row>
    <row r="13" spans="3:53" ht="15.75" x14ac:dyDescent="0.25">
      <c r="C13" s="15">
        <v>6</v>
      </c>
      <c r="D13" s="11" t="s">
        <v>21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6</v>
      </c>
      <c r="AD13" s="11">
        <v>1200</v>
      </c>
      <c r="AE13" s="11">
        <v>6</v>
      </c>
      <c r="AF13" s="11">
        <v>1200</v>
      </c>
      <c r="AG13" s="11">
        <v>5</v>
      </c>
      <c r="AH13" s="11">
        <v>1000</v>
      </c>
      <c r="AI13" s="11">
        <v>2</v>
      </c>
      <c r="AJ13" s="11">
        <v>400</v>
      </c>
      <c r="AK13" s="11">
        <v>0</v>
      </c>
      <c r="AL13" s="11">
        <v>0</v>
      </c>
      <c r="AM13" s="11">
        <v>0</v>
      </c>
      <c r="AN13" s="11">
        <v>0</v>
      </c>
      <c r="AO13" s="11">
        <v>6</v>
      </c>
      <c r="AP13" s="11">
        <v>1200</v>
      </c>
      <c r="AQ13" s="11">
        <v>6</v>
      </c>
      <c r="AR13" s="11">
        <v>1200</v>
      </c>
      <c r="AS13" s="11">
        <v>5</v>
      </c>
      <c r="AT13" s="11">
        <v>1000</v>
      </c>
      <c r="AU13" s="11">
        <v>1</v>
      </c>
      <c r="AV13" s="11">
        <v>200</v>
      </c>
      <c r="AW13" s="11">
        <v>0</v>
      </c>
      <c r="AX13" s="11">
        <v>0</v>
      </c>
      <c r="AY13" s="11">
        <v>0</v>
      </c>
      <c r="AZ13" s="11">
        <v>0</v>
      </c>
    </row>
    <row r="14" spans="3:53" ht="15.75" x14ac:dyDescent="0.25">
      <c r="C14" s="15">
        <v>7</v>
      </c>
      <c r="D14" s="11" t="s">
        <v>22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</row>
    <row r="15" spans="3:53" ht="15.75" x14ac:dyDescent="0.25">
      <c r="C15" s="15">
        <v>8</v>
      </c>
      <c r="D15" s="11" t="s">
        <v>23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3</v>
      </c>
      <c r="AD15" s="11">
        <v>600</v>
      </c>
      <c r="AE15" s="11">
        <v>3</v>
      </c>
      <c r="AF15" s="11">
        <v>600</v>
      </c>
      <c r="AG15" s="11">
        <v>3</v>
      </c>
      <c r="AH15" s="11">
        <v>600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3</v>
      </c>
      <c r="AP15" s="11">
        <v>600</v>
      </c>
      <c r="AQ15" s="11">
        <v>3</v>
      </c>
      <c r="AR15" s="11">
        <v>600</v>
      </c>
      <c r="AS15" s="11">
        <v>3</v>
      </c>
      <c r="AT15" s="11">
        <v>600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</row>
    <row r="16" spans="3:53" ht="15.75" x14ac:dyDescent="0.25">
      <c r="C16" s="15">
        <v>9</v>
      </c>
      <c r="D16" s="11" t="s">
        <v>24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5</v>
      </c>
      <c r="AD16" s="11">
        <v>1000</v>
      </c>
      <c r="AE16" s="11">
        <v>5</v>
      </c>
      <c r="AF16" s="11">
        <v>1000</v>
      </c>
      <c r="AG16" s="11">
        <v>2</v>
      </c>
      <c r="AH16" s="11">
        <v>400</v>
      </c>
      <c r="AI16" s="11">
        <v>1</v>
      </c>
      <c r="AJ16" s="11">
        <v>200</v>
      </c>
      <c r="AK16" s="11">
        <v>2</v>
      </c>
      <c r="AL16" s="11">
        <v>400</v>
      </c>
      <c r="AM16" s="11">
        <v>0</v>
      </c>
      <c r="AN16" s="11">
        <v>0</v>
      </c>
      <c r="AO16" s="11">
        <v>5</v>
      </c>
      <c r="AP16" s="11">
        <v>1000</v>
      </c>
      <c r="AQ16" s="11">
        <v>5</v>
      </c>
      <c r="AR16" s="11">
        <v>1000</v>
      </c>
      <c r="AS16" s="11">
        <v>2</v>
      </c>
      <c r="AT16" s="11">
        <v>400</v>
      </c>
      <c r="AU16" s="11">
        <v>1</v>
      </c>
      <c r="AV16" s="11">
        <v>200</v>
      </c>
      <c r="AW16" s="11">
        <v>2</v>
      </c>
      <c r="AX16" s="11">
        <v>400</v>
      </c>
      <c r="AY16" s="11">
        <v>0</v>
      </c>
      <c r="AZ16" s="11">
        <v>0</v>
      </c>
    </row>
    <row r="17" spans="3:52" ht="15.75" x14ac:dyDescent="0.25">
      <c r="C17" s="15">
        <v>10</v>
      </c>
      <c r="D17" s="11" t="s">
        <v>25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5</v>
      </c>
      <c r="AD17" s="11">
        <v>1000</v>
      </c>
      <c r="AE17" s="11">
        <v>5</v>
      </c>
      <c r="AF17" s="11">
        <v>1000</v>
      </c>
      <c r="AG17" s="11">
        <v>5</v>
      </c>
      <c r="AH17" s="11">
        <v>1000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5</v>
      </c>
      <c r="AP17" s="11">
        <v>1000</v>
      </c>
      <c r="AQ17" s="11">
        <v>5</v>
      </c>
      <c r="AR17" s="11">
        <v>1000</v>
      </c>
      <c r="AS17" s="11">
        <v>5</v>
      </c>
      <c r="AT17" s="11">
        <v>1000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</row>
    <row r="18" spans="3:52" ht="15.75" x14ac:dyDescent="0.25">
      <c r="C18" s="15">
        <v>11</v>
      </c>
      <c r="D18" s="11" t="s">
        <v>26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4</v>
      </c>
      <c r="AD18" s="11">
        <v>800</v>
      </c>
      <c r="AE18" s="11">
        <v>4</v>
      </c>
      <c r="AF18" s="11">
        <v>800</v>
      </c>
      <c r="AG18" s="11">
        <v>3</v>
      </c>
      <c r="AH18" s="11">
        <v>600</v>
      </c>
      <c r="AI18" s="11">
        <v>1</v>
      </c>
      <c r="AJ18" s="11">
        <v>200</v>
      </c>
      <c r="AK18" s="11">
        <v>0</v>
      </c>
      <c r="AL18" s="11">
        <v>0</v>
      </c>
      <c r="AM18" s="11">
        <v>0</v>
      </c>
      <c r="AN18" s="11">
        <v>0</v>
      </c>
      <c r="AO18" s="11">
        <v>4</v>
      </c>
      <c r="AP18" s="11">
        <v>800</v>
      </c>
      <c r="AQ18" s="11">
        <v>4</v>
      </c>
      <c r="AR18" s="11">
        <v>800</v>
      </c>
      <c r="AS18" s="11">
        <v>3</v>
      </c>
      <c r="AT18" s="11">
        <v>600</v>
      </c>
      <c r="AU18" s="11">
        <v>1</v>
      </c>
      <c r="AV18" s="11">
        <v>200</v>
      </c>
      <c r="AW18" s="11">
        <v>0</v>
      </c>
      <c r="AX18" s="11">
        <v>0</v>
      </c>
      <c r="AY18" s="11">
        <v>0</v>
      </c>
      <c r="AZ18" s="11">
        <v>0</v>
      </c>
    </row>
    <row r="19" spans="3:52" ht="15.75" x14ac:dyDescent="0.25">
      <c r="C19" s="15">
        <v>12</v>
      </c>
      <c r="D19" s="11" t="s">
        <v>27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</row>
    <row r="20" spans="3:52" s="6" customFormat="1" ht="15.75" x14ac:dyDescent="0.25">
      <c r="C20" s="26" t="s">
        <v>28</v>
      </c>
      <c r="D20" s="26"/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38</v>
      </c>
      <c r="AD20" s="7">
        <v>7600</v>
      </c>
      <c r="AE20" s="7">
        <v>42</v>
      </c>
      <c r="AF20" s="7">
        <v>8400</v>
      </c>
      <c r="AG20" s="7">
        <v>48</v>
      </c>
      <c r="AH20" s="7">
        <v>6600</v>
      </c>
      <c r="AI20" s="7">
        <v>4</v>
      </c>
      <c r="AJ20" s="7">
        <v>800</v>
      </c>
      <c r="AK20" s="7">
        <v>6</v>
      </c>
      <c r="AL20" s="7">
        <v>1200</v>
      </c>
      <c r="AM20" s="7">
        <v>0</v>
      </c>
      <c r="AN20" s="7">
        <v>4</v>
      </c>
      <c r="AO20" s="7">
        <f>SUM(AO8:AO19)</f>
        <v>38</v>
      </c>
      <c r="AP20" s="7">
        <f t="shared" ref="AP20:AX20" si="0">SUM(AP8:AP19)</f>
        <v>7600</v>
      </c>
      <c r="AQ20" s="7">
        <f>SUM(AQ8:AQ19)</f>
        <v>38</v>
      </c>
      <c r="AR20" s="7">
        <f t="shared" si="0"/>
        <v>7600</v>
      </c>
      <c r="AS20" s="7">
        <f t="shared" si="0"/>
        <v>33</v>
      </c>
      <c r="AT20" s="7">
        <f t="shared" si="0"/>
        <v>6600</v>
      </c>
      <c r="AU20" s="7">
        <f t="shared" si="0"/>
        <v>3</v>
      </c>
      <c r="AV20" s="7">
        <f t="shared" si="0"/>
        <v>600</v>
      </c>
      <c r="AW20" s="7">
        <f t="shared" si="0"/>
        <v>2</v>
      </c>
      <c r="AX20" s="7">
        <f t="shared" si="0"/>
        <v>400</v>
      </c>
      <c r="AY20" s="7">
        <v>2</v>
      </c>
      <c r="AZ20" s="7">
        <v>0</v>
      </c>
    </row>
    <row r="21" spans="3:52" ht="15.75" x14ac:dyDescent="0.25">
      <c r="C21" s="15">
        <v>13</v>
      </c>
      <c r="D21" s="11" t="s">
        <v>29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</row>
    <row r="22" spans="3:52" ht="15.75" x14ac:dyDescent="0.25">
      <c r="C22" s="15">
        <v>14</v>
      </c>
      <c r="D22" s="11" t="s">
        <v>30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</row>
    <row r="23" spans="3:52" ht="15.75" x14ac:dyDescent="0.25">
      <c r="C23" s="15">
        <v>15</v>
      </c>
      <c r="D23" s="11" t="s">
        <v>31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</row>
    <row r="24" spans="3:52" ht="15.75" x14ac:dyDescent="0.25">
      <c r="C24" s="15">
        <v>16</v>
      </c>
      <c r="D24" s="11" t="s">
        <v>32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</row>
    <row r="25" spans="3:52" ht="15.75" x14ac:dyDescent="0.25">
      <c r="C25" s="15">
        <v>17</v>
      </c>
      <c r="D25" s="11" t="s">
        <v>33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</row>
    <row r="26" spans="3:52" ht="15.75" x14ac:dyDescent="0.25">
      <c r="C26" s="15">
        <v>18</v>
      </c>
      <c r="D26" s="11" t="s">
        <v>34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</row>
    <row r="27" spans="3:52" ht="15.75" x14ac:dyDescent="0.25">
      <c r="C27" s="15">
        <v>19</v>
      </c>
      <c r="D27" s="11" t="s">
        <v>35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6</v>
      </c>
      <c r="AD27" s="11">
        <v>1200</v>
      </c>
      <c r="AE27" s="11">
        <v>6</v>
      </c>
      <c r="AF27" s="11">
        <v>1200</v>
      </c>
      <c r="AG27" s="11">
        <v>5</v>
      </c>
      <c r="AH27" s="11">
        <v>1000</v>
      </c>
      <c r="AI27" s="11">
        <v>1</v>
      </c>
      <c r="AJ27" s="11">
        <v>200</v>
      </c>
      <c r="AK27" s="11">
        <v>0</v>
      </c>
      <c r="AL27" s="11">
        <v>0</v>
      </c>
      <c r="AM27" s="11">
        <v>0</v>
      </c>
      <c r="AN27" s="11">
        <v>0</v>
      </c>
      <c r="AO27" s="11">
        <v>6</v>
      </c>
      <c r="AP27" s="11">
        <v>1200</v>
      </c>
      <c r="AQ27" s="11">
        <v>6</v>
      </c>
      <c r="AR27" s="11">
        <v>1200</v>
      </c>
      <c r="AS27" s="11">
        <v>5</v>
      </c>
      <c r="AT27" s="11">
        <v>1000</v>
      </c>
      <c r="AU27" s="11">
        <v>1</v>
      </c>
      <c r="AV27" s="11">
        <v>200</v>
      </c>
      <c r="AW27" s="11">
        <v>0</v>
      </c>
      <c r="AX27" s="11">
        <v>0</v>
      </c>
      <c r="AY27" s="11">
        <v>0</v>
      </c>
      <c r="AZ27" s="11">
        <v>0</v>
      </c>
    </row>
    <row r="28" spans="3:52" ht="15.75" x14ac:dyDescent="0.25">
      <c r="C28" s="15">
        <v>20</v>
      </c>
      <c r="D28" s="11" t="s">
        <v>36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</row>
    <row r="29" spans="3:52" ht="15.75" x14ac:dyDescent="0.25">
      <c r="C29" s="15">
        <v>21</v>
      </c>
      <c r="D29" s="11" t="s">
        <v>37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</row>
    <row r="30" spans="3:52" ht="15.75" x14ac:dyDescent="0.25">
      <c r="C30" s="15">
        <v>22</v>
      </c>
      <c r="D30" s="11" t="s">
        <v>38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</row>
    <row r="31" spans="3:52" ht="15.75" x14ac:dyDescent="0.25">
      <c r="C31" s="15">
        <v>23</v>
      </c>
      <c r="D31" s="11" t="s">
        <v>39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</row>
    <row r="32" spans="3:52" ht="15.75" x14ac:dyDescent="0.25">
      <c r="C32" s="15">
        <v>24</v>
      </c>
      <c r="D32" s="11" t="s">
        <v>40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</row>
    <row r="33" spans="3:52" ht="15.75" x14ac:dyDescent="0.25">
      <c r="C33" s="15">
        <v>25</v>
      </c>
      <c r="D33" s="11" t="s">
        <v>41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</row>
    <row r="34" spans="3:52" ht="15.75" x14ac:dyDescent="0.25">
      <c r="C34" s="15">
        <v>26</v>
      </c>
      <c r="D34" s="11" t="s">
        <v>42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</row>
    <row r="35" spans="3:52" ht="15.75" x14ac:dyDescent="0.25">
      <c r="C35" s="15">
        <v>27</v>
      </c>
      <c r="D35" s="11" t="s">
        <v>43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</row>
    <row r="36" spans="3:52" ht="15.75" x14ac:dyDescent="0.25">
      <c r="C36" s="15">
        <v>28</v>
      </c>
      <c r="D36" s="11" t="s">
        <v>44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</row>
    <row r="37" spans="3:52" ht="15.75" x14ac:dyDescent="0.25">
      <c r="C37" s="15">
        <v>29</v>
      </c>
      <c r="D37" s="11" t="s">
        <v>45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</row>
    <row r="38" spans="3:52" ht="15.75" x14ac:dyDescent="0.25">
      <c r="C38" s="15">
        <v>30</v>
      </c>
      <c r="D38" s="11" t="s">
        <v>46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</row>
    <row r="39" spans="3:52" ht="15.75" x14ac:dyDescent="0.25">
      <c r="C39" s="15">
        <v>31</v>
      </c>
      <c r="D39" s="11" t="s">
        <v>47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</row>
    <row r="40" spans="3:52" s="6" customFormat="1" ht="15.75" x14ac:dyDescent="0.25">
      <c r="C40" s="26" t="s">
        <v>48</v>
      </c>
      <c r="D40" s="26"/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6</v>
      </c>
      <c r="AD40" s="7">
        <v>1200</v>
      </c>
      <c r="AE40" s="7">
        <v>6</v>
      </c>
      <c r="AF40" s="7">
        <v>1200</v>
      </c>
      <c r="AG40" s="7">
        <v>5</v>
      </c>
      <c r="AH40" s="7">
        <v>1000</v>
      </c>
      <c r="AI40" s="7">
        <v>1</v>
      </c>
      <c r="AJ40" s="7">
        <v>200</v>
      </c>
      <c r="AK40" s="7">
        <v>0</v>
      </c>
      <c r="AL40" s="7">
        <v>0</v>
      </c>
      <c r="AM40" s="7">
        <v>0</v>
      </c>
      <c r="AN40" s="7">
        <v>0</v>
      </c>
      <c r="AO40" s="7">
        <f>SUM(AO21:AO39)</f>
        <v>6</v>
      </c>
      <c r="AP40" s="7">
        <f t="shared" ref="AP40:AZ40" si="1">SUM(AP21:AP39)</f>
        <v>1200</v>
      </c>
      <c r="AQ40" s="7">
        <f t="shared" si="1"/>
        <v>6</v>
      </c>
      <c r="AR40" s="7">
        <f t="shared" si="1"/>
        <v>1200</v>
      </c>
      <c r="AS40" s="7">
        <f t="shared" si="1"/>
        <v>5</v>
      </c>
      <c r="AT40" s="7">
        <f t="shared" si="1"/>
        <v>1000</v>
      </c>
      <c r="AU40" s="7">
        <f t="shared" si="1"/>
        <v>1</v>
      </c>
      <c r="AV40" s="7">
        <f t="shared" si="1"/>
        <v>200</v>
      </c>
      <c r="AW40" s="7">
        <f t="shared" si="1"/>
        <v>0</v>
      </c>
      <c r="AX40" s="7">
        <f t="shared" si="1"/>
        <v>0</v>
      </c>
      <c r="AY40" s="7">
        <f t="shared" si="1"/>
        <v>0</v>
      </c>
      <c r="AZ40" s="7">
        <f t="shared" si="1"/>
        <v>0</v>
      </c>
    </row>
    <row r="41" spans="3:52" s="6" customFormat="1" ht="15.75" x14ac:dyDescent="0.25">
      <c r="C41" s="26" t="s">
        <v>49</v>
      </c>
      <c r="D41" s="26"/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44</v>
      </c>
      <c r="AD41" s="7">
        <v>8800</v>
      </c>
      <c r="AE41" s="7">
        <v>48</v>
      </c>
      <c r="AF41" s="7">
        <v>9600</v>
      </c>
      <c r="AG41" s="7">
        <v>53</v>
      </c>
      <c r="AH41" s="7">
        <v>7600</v>
      </c>
      <c r="AI41" s="7">
        <v>5</v>
      </c>
      <c r="AJ41" s="7">
        <v>1000</v>
      </c>
      <c r="AK41" s="7">
        <v>6</v>
      </c>
      <c r="AL41" s="7">
        <v>1200</v>
      </c>
      <c r="AM41" s="7">
        <v>0</v>
      </c>
      <c r="AN41" s="7">
        <v>4</v>
      </c>
      <c r="AO41" s="7">
        <f>SUM(AO40,AO20)</f>
        <v>44</v>
      </c>
      <c r="AP41" s="7">
        <f t="shared" ref="AP41:AZ41" si="2">SUM(AP40,AP20)</f>
        <v>8800</v>
      </c>
      <c r="AQ41" s="7">
        <f t="shared" si="2"/>
        <v>44</v>
      </c>
      <c r="AR41" s="7">
        <f t="shared" si="2"/>
        <v>8800</v>
      </c>
      <c r="AS41" s="7">
        <f t="shared" si="2"/>
        <v>38</v>
      </c>
      <c r="AT41" s="7">
        <f t="shared" si="2"/>
        <v>7600</v>
      </c>
      <c r="AU41" s="7">
        <f t="shared" si="2"/>
        <v>4</v>
      </c>
      <c r="AV41" s="7">
        <f t="shared" si="2"/>
        <v>800</v>
      </c>
      <c r="AW41" s="7">
        <f t="shared" si="2"/>
        <v>2</v>
      </c>
      <c r="AX41" s="7">
        <f t="shared" si="2"/>
        <v>400</v>
      </c>
      <c r="AY41" s="7">
        <f t="shared" si="2"/>
        <v>2</v>
      </c>
      <c r="AZ41" s="7">
        <f t="shared" si="2"/>
        <v>0</v>
      </c>
    </row>
    <row r="42" spans="3:52" ht="15.75" x14ac:dyDescent="0.25">
      <c r="C42" s="15">
        <v>32</v>
      </c>
      <c r="D42" s="11" t="s">
        <v>50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</row>
    <row r="43" spans="3:52" s="6" customFormat="1" ht="15.75" x14ac:dyDescent="0.25">
      <c r="C43" s="26" t="s">
        <v>51</v>
      </c>
      <c r="D43" s="26"/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</row>
    <row r="44" spans="3:52" ht="15.75" x14ac:dyDescent="0.25">
      <c r="C44" s="15">
        <v>33</v>
      </c>
      <c r="D44" s="11" t="s">
        <v>52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</row>
    <row r="45" spans="3:52" ht="15.75" x14ac:dyDescent="0.25">
      <c r="C45" s="15">
        <v>34</v>
      </c>
      <c r="D45" s="11" t="s">
        <v>53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</row>
    <row r="46" spans="3:52" ht="15.75" x14ac:dyDescent="0.25">
      <c r="C46" s="15">
        <v>35</v>
      </c>
      <c r="D46" s="11" t="s">
        <v>54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</row>
    <row r="47" spans="3:52" ht="15.75" x14ac:dyDescent="0.25">
      <c r="C47" s="15">
        <v>36</v>
      </c>
      <c r="D47" s="11" t="s">
        <v>55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</row>
    <row r="48" spans="3:52" ht="15.75" x14ac:dyDescent="0.25">
      <c r="C48" s="15">
        <v>37</v>
      </c>
      <c r="D48" s="11" t="s">
        <v>56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</row>
    <row r="49" spans="3:52" ht="15.75" x14ac:dyDescent="0.25">
      <c r="C49" s="15">
        <v>38</v>
      </c>
      <c r="D49" s="11" t="s">
        <v>57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</row>
    <row r="50" spans="3:52" ht="15.75" x14ac:dyDescent="0.25">
      <c r="C50" s="15">
        <v>39</v>
      </c>
      <c r="D50" s="11" t="s">
        <v>58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</row>
    <row r="51" spans="3:52" s="6" customFormat="1" ht="15.75" x14ac:dyDescent="0.25">
      <c r="C51" s="26" t="s">
        <v>59</v>
      </c>
      <c r="D51" s="26"/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f>SUM(AO44:AO50)</f>
        <v>0</v>
      </c>
      <c r="AP51" s="7">
        <f t="shared" ref="AP51:AZ51" si="3">SUM(AP44:AP50)</f>
        <v>0</v>
      </c>
      <c r="AQ51" s="7">
        <f t="shared" si="3"/>
        <v>0</v>
      </c>
      <c r="AR51" s="7">
        <f t="shared" si="3"/>
        <v>0</v>
      </c>
      <c r="AS51" s="7">
        <f t="shared" si="3"/>
        <v>0</v>
      </c>
      <c r="AT51" s="7">
        <f t="shared" si="3"/>
        <v>0</v>
      </c>
      <c r="AU51" s="7">
        <f t="shared" si="3"/>
        <v>0</v>
      </c>
      <c r="AV51" s="7">
        <f t="shared" si="3"/>
        <v>0</v>
      </c>
      <c r="AW51" s="7">
        <f t="shared" si="3"/>
        <v>0</v>
      </c>
      <c r="AX51" s="7">
        <f t="shared" si="3"/>
        <v>0</v>
      </c>
      <c r="AY51" s="7">
        <f t="shared" si="3"/>
        <v>0</v>
      </c>
      <c r="AZ51" s="7">
        <f t="shared" si="3"/>
        <v>0</v>
      </c>
    </row>
    <row r="52" spans="3:52" s="6" customFormat="1" ht="15.75" x14ac:dyDescent="0.25">
      <c r="C52" s="26" t="s">
        <v>60</v>
      </c>
      <c r="D52" s="26"/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44</v>
      </c>
      <c r="AD52" s="7">
        <v>8800</v>
      </c>
      <c r="AE52" s="7">
        <v>48</v>
      </c>
      <c r="AF52" s="7">
        <v>9600</v>
      </c>
      <c r="AG52" s="7">
        <v>53</v>
      </c>
      <c r="AH52" s="7">
        <v>7600</v>
      </c>
      <c r="AI52" s="7">
        <v>5</v>
      </c>
      <c r="AJ52" s="7">
        <v>1000</v>
      </c>
      <c r="AK52" s="7">
        <v>6</v>
      </c>
      <c r="AL52" s="7">
        <v>1200</v>
      </c>
      <c r="AM52" s="7">
        <v>0</v>
      </c>
      <c r="AN52" s="7">
        <v>4</v>
      </c>
      <c r="AO52" s="7">
        <f>SUM(AO51,AO41)</f>
        <v>44</v>
      </c>
      <c r="AP52" s="7">
        <f t="shared" ref="AP52:AZ52" si="4">SUM(AP51,AP41)</f>
        <v>8800</v>
      </c>
      <c r="AQ52" s="7">
        <f t="shared" si="4"/>
        <v>44</v>
      </c>
      <c r="AR52" s="7">
        <f t="shared" si="4"/>
        <v>8800</v>
      </c>
      <c r="AS52" s="7">
        <f t="shared" si="4"/>
        <v>38</v>
      </c>
      <c r="AT52" s="7">
        <f t="shared" si="4"/>
        <v>7600</v>
      </c>
      <c r="AU52" s="7">
        <f t="shared" si="4"/>
        <v>4</v>
      </c>
      <c r="AV52" s="7">
        <f t="shared" si="4"/>
        <v>800</v>
      </c>
      <c r="AW52" s="7">
        <f t="shared" si="4"/>
        <v>2</v>
      </c>
      <c r="AX52" s="7">
        <f t="shared" si="4"/>
        <v>400</v>
      </c>
      <c r="AY52" s="7">
        <f t="shared" si="4"/>
        <v>2</v>
      </c>
      <c r="AZ52" s="7">
        <f t="shared" si="4"/>
        <v>0</v>
      </c>
    </row>
    <row r="53" spans="3:52" ht="15.75" x14ac:dyDescent="0.25">
      <c r="C53" s="15">
        <v>40</v>
      </c>
      <c r="D53" s="11" t="s">
        <v>61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4</v>
      </c>
      <c r="AD53" s="11">
        <v>800</v>
      </c>
      <c r="AE53" s="11">
        <v>4</v>
      </c>
      <c r="AF53" s="11">
        <v>800</v>
      </c>
      <c r="AG53" s="11">
        <v>4</v>
      </c>
      <c r="AH53" s="11">
        <v>800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4</v>
      </c>
      <c r="AP53" s="11">
        <v>800</v>
      </c>
      <c r="AQ53" s="11">
        <v>4</v>
      </c>
      <c r="AR53" s="11">
        <v>800</v>
      </c>
      <c r="AS53" s="11">
        <v>4</v>
      </c>
      <c r="AT53" s="11">
        <v>800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</row>
    <row r="54" spans="3:52" ht="15.75" x14ac:dyDescent="0.25">
      <c r="C54" s="15">
        <v>41</v>
      </c>
      <c r="D54" s="11" t="s">
        <v>62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1</v>
      </c>
      <c r="AD54" s="11">
        <v>200</v>
      </c>
      <c r="AE54" s="11">
        <v>1</v>
      </c>
      <c r="AF54" s="11">
        <v>200</v>
      </c>
      <c r="AG54" s="11">
        <v>1</v>
      </c>
      <c r="AH54" s="11">
        <v>200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1</v>
      </c>
      <c r="AP54" s="11">
        <v>200</v>
      </c>
      <c r="AQ54" s="11">
        <v>1</v>
      </c>
      <c r="AR54" s="11">
        <v>200</v>
      </c>
      <c r="AS54" s="11">
        <v>1</v>
      </c>
      <c r="AT54" s="11">
        <v>200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</row>
    <row r="55" spans="3:52" ht="15.75" x14ac:dyDescent="0.25">
      <c r="C55" s="15">
        <v>42</v>
      </c>
      <c r="D55" s="11" t="s">
        <v>63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</row>
    <row r="56" spans="3:52" ht="15.75" x14ac:dyDescent="0.25">
      <c r="C56" s="15">
        <v>43</v>
      </c>
      <c r="D56" s="11" t="s">
        <v>64</v>
      </c>
      <c r="E56" s="11">
        <v>5</v>
      </c>
      <c r="F56" s="11">
        <v>1000</v>
      </c>
      <c r="G56" s="11">
        <v>5</v>
      </c>
      <c r="H56" s="11">
        <v>1000</v>
      </c>
      <c r="I56" s="11">
        <v>5</v>
      </c>
      <c r="J56" s="11">
        <v>1000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5</v>
      </c>
      <c r="AP56" s="11">
        <v>1000</v>
      </c>
      <c r="AQ56" s="11">
        <v>5</v>
      </c>
      <c r="AR56" s="11">
        <v>1000</v>
      </c>
      <c r="AS56" s="11">
        <v>5</v>
      </c>
      <c r="AT56" s="11">
        <v>1000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</row>
    <row r="57" spans="3:52" s="6" customFormat="1" ht="15.75" x14ac:dyDescent="0.25">
      <c r="C57" s="26" t="s">
        <v>65</v>
      </c>
      <c r="D57" s="26"/>
      <c r="E57" s="7">
        <v>5</v>
      </c>
      <c r="F57" s="7">
        <v>1000</v>
      </c>
      <c r="G57" s="7">
        <v>5</v>
      </c>
      <c r="H57" s="7">
        <v>1000</v>
      </c>
      <c r="I57" s="7">
        <v>5</v>
      </c>
      <c r="J57" s="7">
        <v>1000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5</v>
      </c>
      <c r="AD57" s="7">
        <v>1000</v>
      </c>
      <c r="AE57" s="7">
        <v>5</v>
      </c>
      <c r="AF57" s="7">
        <v>1000</v>
      </c>
      <c r="AG57" s="7">
        <v>5</v>
      </c>
      <c r="AH57" s="7">
        <v>1000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f>SUM(AO53:AO56)</f>
        <v>10</v>
      </c>
      <c r="AP57" s="7">
        <f t="shared" ref="AP57:AZ57" si="5">SUM(AP53:AP56)</f>
        <v>2000</v>
      </c>
      <c r="AQ57" s="7">
        <f t="shared" si="5"/>
        <v>10</v>
      </c>
      <c r="AR57" s="7">
        <f t="shared" si="5"/>
        <v>2000</v>
      </c>
      <c r="AS57" s="7">
        <f t="shared" si="5"/>
        <v>10</v>
      </c>
      <c r="AT57" s="7">
        <f t="shared" si="5"/>
        <v>2000</v>
      </c>
      <c r="AU57" s="7">
        <f t="shared" si="5"/>
        <v>0</v>
      </c>
      <c r="AV57" s="7">
        <f t="shared" si="5"/>
        <v>0</v>
      </c>
      <c r="AW57" s="7">
        <f t="shared" si="5"/>
        <v>0</v>
      </c>
      <c r="AX57" s="7">
        <f t="shared" si="5"/>
        <v>0</v>
      </c>
      <c r="AY57" s="7">
        <f t="shared" si="5"/>
        <v>0</v>
      </c>
      <c r="AZ57" s="7">
        <f t="shared" si="5"/>
        <v>0</v>
      </c>
    </row>
    <row r="58" spans="3:52" s="6" customFormat="1" ht="15.75" x14ac:dyDescent="0.25">
      <c r="C58" s="26" t="s">
        <v>66</v>
      </c>
      <c r="D58" s="26"/>
      <c r="E58" s="7">
        <v>5</v>
      </c>
      <c r="F58" s="7">
        <v>1000</v>
      </c>
      <c r="G58" s="7">
        <v>5</v>
      </c>
      <c r="H58" s="7">
        <v>1000</v>
      </c>
      <c r="I58" s="7">
        <v>5</v>
      </c>
      <c r="J58" s="7">
        <v>1000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49</v>
      </c>
      <c r="AD58" s="7">
        <v>9800</v>
      </c>
      <c r="AE58" s="7">
        <v>53</v>
      </c>
      <c r="AF58" s="7">
        <v>10600</v>
      </c>
      <c r="AG58" s="7">
        <v>58</v>
      </c>
      <c r="AH58" s="7">
        <v>8600</v>
      </c>
      <c r="AI58" s="7">
        <v>5</v>
      </c>
      <c r="AJ58" s="7">
        <v>1000</v>
      </c>
      <c r="AK58" s="7">
        <v>6</v>
      </c>
      <c r="AL58" s="7">
        <v>1200</v>
      </c>
      <c r="AM58" s="7">
        <v>0</v>
      </c>
      <c r="AN58" s="7">
        <v>4</v>
      </c>
      <c r="AO58" s="7">
        <f>SUM(AO52,AO57)</f>
        <v>54</v>
      </c>
      <c r="AP58" s="7">
        <f t="shared" ref="AP58:AZ58" si="6">SUM(AP52,AP57)</f>
        <v>10800</v>
      </c>
      <c r="AQ58" s="7">
        <f t="shared" si="6"/>
        <v>54</v>
      </c>
      <c r="AR58" s="7">
        <f t="shared" si="6"/>
        <v>10800</v>
      </c>
      <c r="AS58" s="7">
        <f t="shared" si="6"/>
        <v>48</v>
      </c>
      <c r="AT58" s="7">
        <f t="shared" si="6"/>
        <v>9600</v>
      </c>
      <c r="AU58" s="7">
        <f t="shared" si="6"/>
        <v>4</v>
      </c>
      <c r="AV58" s="7">
        <f t="shared" si="6"/>
        <v>800</v>
      </c>
      <c r="AW58" s="7">
        <f t="shared" si="6"/>
        <v>2</v>
      </c>
      <c r="AX58" s="7">
        <f t="shared" si="6"/>
        <v>400</v>
      </c>
      <c r="AY58" s="7">
        <f t="shared" si="6"/>
        <v>2</v>
      </c>
      <c r="AZ58" s="7">
        <f t="shared" si="6"/>
        <v>0</v>
      </c>
    </row>
    <row r="60" spans="3:52" ht="18.75" x14ac:dyDescent="0.3">
      <c r="AS60" s="9" t="s">
        <v>68</v>
      </c>
    </row>
  </sheetData>
  <mergeCells count="43">
    <mergeCell ref="D3:AZ3"/>
    <mergeCell ref="C2:AZ2"/>
    <mergeCell ref="C4:AZ4"/>
    <mergeCell ref="C1:AW1"/>
    <mergeCell ref="C52:D52"/>
    <mergeCell ref="C57:D57"/>
    <mergeCell ref="C58:D58"/>
    <mergeCell ref="AX1:AY1"/>
    <mergeCell ref="C20:D20"/>
    <mergeCell ref="C40:D40"/>
    <mergeCell ref="C41:D41"/>
    <mergeCell ref="C43:D43"/>
    <mergeCell ref="C51:D51"/>
    <mergeCell ref="AC5:AN5"/>
    <mergeCell ref="AO5:AZ5"/>
    <mergeCell ref="AC6:AD6"/>
    <mergeCell ref="AE6:AF6"/>
    <mergeCell ref="AO6:AP6"/>
    <mergeCell ref="AQ6:AR6"/>
    <mergeCell ref="AS6:AT6"/>
    <mergeCell ref="C5:C7"/>
    <mergeCell ref="D5:D7"/>
    <mergeCell ref="E5:P5"/>
    <mergeCell ref="Q5:AB5"/>
    <mergeCell ref="E6:F6"/>
    <mergeCell ref="G6:H6"/>
    <mergeCell ref="Q6:R6"/>
    <mergeCell ref="S6:T6"/>
    <mergeCell ref="I6:J6"/>
    <mergeCell ref="U6:V6"/>
    <mergeCell ref="K6:L6"/>
    <mergeCell ref="M6:N6"/>
    <mergeCell ref="O6:P6"/>
    <mergeCell ref="W6:X6"/>
    <mergeCell ref="Y6:Z6"/>
    <mergeCell ref="AA6:AB6"/>
    <mergeCell ref="AU6:AV6"/>
    <mergeCell ref="AW6:AX6"/>
    <mergeCell ref="AY6:AZ6"/>
    <mergeCell ref="AG6:AH6"/>
    <mergeCell ref="AI6:AJ6"/>
    <mergeCell ref="AK6:AL6"/>
    <mergeCell ref="AM6:AN6"/>
  </mergeCells>
  <pageMargins left="0.63" right="0.17" top="0.42" bottom="0.53" header="0.3" footer="0.26"/>
  <pageSetup paperSize="9" scale="77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C58"/>
  <sheetViews>
    <sheetView tabSelected="1" workbookViewId="0">
      <pane xSplit="7" ySplit="7" topLeftCell="AR51" activePane="bottomRight" state="frozen"/>
      <selection pane="topRight" activeCell="C1" sqref="C1"/>
      <selection pane="bottomLeft" activeCell="A11" sqref="A11"/>
      <selection pane="bottomRight" activeCell="BH6" sqref="BH6"/>
    </sheetView>
  </sheetViews>
  <sheetFormatPr defaultRowHeight="15.75" x14ac:dyDescent="0.25"/>
  <cols>
    <col min="1" max="1" width="0.5703125" style="1" customWidth="1"/>
    <col min="2" max="2" width="1.85546875" style="1" hidden="1" customWidth="1"/>
    <col min="3" max="5" width="1.85546875" style="1" customWidth="1"/>
    <col min="6" max="6" width="6" style="2" customWidth="1"/>
    <col min="7" max="7" width="24.140625" customWidth="1"/>
    <col min="8" max="8" width="12.5703125" hidden="1" customWidth="1"/>
    <col min="9" max="9" width="9.85546875" hidden="1" customWidth="1"/>
    <col min="10" max="10" width="12.28515625" hidden="1" customWidth="1"/>
    <col min="11" max="11" width="13" hidden="1" customWidth="1"/>
    <col min="12" max="18" width="11" hidden="1" customWidth="1"/>
    <col min="19" max="19" width="10.7109375" hidden="1" customWidth="1"/>
    <col min="20" max="20" width="11.85546875" hidden="1" customWidth="1"/>
    <col min="21" max="21" width="10" hidden="1" customWidth="1"/>
    <col min="22" max="22" width="10.7109375" hidden="1" customWidth="1"/>
    <col min="23" max="23" width="9.140625" hidden="1" customWidth="1"/>
    <col min="24" max="42" width="0" hidden="1" customWidth="1"/>
    <col min="43" max="43" width="1.42578125" hidden="1" customWidth="1"/>
    <col min="44" max="44" width="5.5703125" customWidth="1"/>
    <col min="46" max="46" width="6.5703125" customWidth="1"/>
    <col min="47" max="47" width="8.85546875" customWidth="1"/>
    <col min="48" max="48" width="6.7109375" customWidth="1"/>
    <col min="50" max="50" width="6.140625" customWidth="1"/>
    <col min="51" max="51" width="5.7109375" customWidth="1"/>
    <col min="52" max="52" width="5.140625" customWidth="1"/>
    <col min="53" max="53" width="8" customWidth="1"/>
    <col min="54" max="54" width="5.42578125" customWidth="1"/>
    <col min="55" max="55" width="7.5703125" customWidth="1"/>
  </cols>
  <sheetData>
    <row r="1" spans="6:55" ht="18.75" x14ac:dyDescent="0.3">
      <c r="F1" s="42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4"/>
      <c r="BA1" s="49" t="s">
        <v>73</v>
      </c>
      <c r="BB1" s="49"/>
      <c r="BC1" s="32"/>
    </row>
    <row r="2" spans="6:55" x14ac:dyDescent="0.25">
      <c r="F2" s="23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5"/>
    </row>
    <row r="3" spans="6:55" x14ac:dyDescent="0.25">
      <c r="F3" s="23" t="s">
        <v>70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5"/>
    </row>
    <row r="4" spans="6:55" x14ac:dyDescent="0.25">
      <c r="F4" s="42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4"/>
    </row>
    <row r="5" spans="6:55" x14ac:dyDescent="0.25">
      <c r="F5" s="34" t="s">
        <v>0</v>
      </c>
      <c r="G5" s="45" t="s">
        <v>1</v>
      </c>
      <c r="H5" s="29" t="s">
        <v>2</v>
      </c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 t="s">
        <v>3</v>
      </c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 t="s">
        <v>4</v>
      </c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31" t="s">
        <v>5</v>
      </c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</row>
    <row r="6" spans="6:55" s="10" customFormat="1" ht="35.25" customHeight="1" x14ac:dyDescent="0.25">
      <c r="F6" s="34"/>
      <c r="G6" s="45"/>
      <c r="H6" s="30" t="s">
        <v>6</v>
      </c>
      <c r="I6" s="30"/>
      <c r="J6" s="30" t="s">
        <v>7</v>
      </c>
      <c r="K6" s="30"/>
      <c r="L6" s="27" t="s">
        <v>8</v>
      </c>
      <c r="M6" s="28"/>
      <c r="N6" s="27" t="s">
        <v>9</v>
      </c>
      <c r="O6" s="28"/>
      <c r="P6" s="27" t="s">
        <v>10</v>
      </c>
      <c r="Q6" s="27"/>
      <c r="R6" s="27" t="s">
        <v>11</v>
      </c>
      <c r="S6" s="28"/>
      <c r="T6" s="30" t="s">
        <v>6</v>
      </c>
      <c r="U6" s="30"/>
      <c r="V6" s="30" t="s">
        <v>7</v>
      </c>
      <c r="W6" s="30"/>
      <c r="X6" s="27" t="s">
        <v>8</v>
      </c>
      <c r="Y6" s="28"/>
      <c r="Z6" s="27" t="s">
        <v>9</v>
      </c>
      <c r="AA6" s="28"/>
      <c r="AB6" s="27" t="s">
        <v>10</v>
      </c>
      <c r="AC6" s="27"/>
      <c r="AD6" s="27" t="s">
        <v>11</v>
      </c>
      <c r="AE6" s="28"/>
      <c r="AF6" s="30" t="s">
        <v>6</v>
      </c>
      <c r="AG6" s="30"/>
      <c r="AH6" s="30" t="s">
        <v>7</v>
      </c>
      <c r="AI6" s="30"/>
      <c r="AJ6" s="27" t="s">
        <v>8</v>
      </c>
      <c r="AK6" s="28"/>
      <c r="AL6" s="27" t="s">
        <v>9</v>
      </c>
      <c r="AM6" s="28"/>
      <c r="AN6" s="27" t="s">
        <v>10</v>
      </c>
      <c r="AO6" s="27"/>
      <c r="AP6" s="27" t="s">
        <v>11</v>
      </c>
      <c r="AQ6" s="28"/>
      <c r="AR6" s="27" t="s">
        <v>6</v>
      </c>
      <c r="AS6" s="27"/>
      <c r="AT6" s="27" t="s">
        <v>7</v>
      </c>
      <c r="AU6" s="27"/>
      <c r="AV6" s="27" t="s">
        <v>8</v>
      </c>
      <c r="AW6" s="28"/>
      <c r="AX6" s="27" t="s">
        <v>9</v>
      </c>
      <c r="AY6" s="28"/>
      <c r="AZ6" s="27" t="s">
        <v>10</v>
      </c>
      <c r="BA6" s="27"/>
      <c r="BB6" s="27" t="s">
        <v>11</v>
      </c>
      <c r="BC6" s="28"/>
    </row>
    <row r="7" spans="6:55" s="3" customFormat="1" ht="34.5" customHeight="1" x14ac:dyDescent="0.25">
      <c r="F7" s="34"/>
      <c r="G7" s="45"/>
      <c r="H7" s="12" t="s">
        <v>12</v>
      </c>
      <c r="I7" s="12" t="s">
        <v>13</v>
      </c>
      <c r="J7" s="12" t="s">
        <v>12</v>
      </c>
      <c r="K7" s="12" t="s">
        <v>13</v>
      </c>
      <c r="L7" s="12" t="s">
        <v>12</v>
      </c>
      <c r="M7" s="12" t="s">
        <v>13</v>
      </c>
      <c r="N7" s="12" t="s">
        <v>12</v>
      </c>
      <c r="O7" s="12" t="s">
        <v>13</v>
      </c>
      <c r="P7" s="12" t="s">
        <v>12</v>
      </c>
      <c r="Q7" s="12" t="s">
        <v>13</v>
      </c>
      <c r="R7" s="13" t="s">
        <v>14</v>
      </c>
      <c r="S7" s="13" t="s">
        <v>15</v>
      </c>
      <c r="T7" s="12" t="s">
        <v>12</v>
      </c>
      <c r="U7" s="12" t="s">
        <v>13</v>
      </c>
      <c r="V7" s="12" t="s">
        <v>12</v>
      </c>
      <c r="W7" s="12" t="s">
        <v>13</v>
      </c>
      <c r="X7" s="12" t="s">
        <v>12</v>
      </c>
      <c r="Y7" s="12" t="s">
        <v>13</v>
      </c>
      <c r="Z7" s="12" t="s">
        <v>12</v>
      </c>
      <c r="AA7" s="12" t="s">
        <v>13</v>
      </c>
      <c r="AB7" s="12" t="s">
        <v>12</v>
      </c>
      <c r="AC7" s="12" t="s">
        <v>13</v>
      </c>
      <c r="AD7" s="13" t="s">
        <v>14</v>
      </c>
      <c r="AE7" s="13" t="s">
        <v>15</v>
      </c>
      <c r="AF7" s="12" t="s">
        <v>12</v>
      </c>
      <c r="AG7" s="12" t="s">
        <v>13</v>
      </c>
      <c r="AH7" s="12" t="s">
        <v>12</v>
      </c>
      <c r="AI7" s="12" t="s">
        <v>13</v>
      </c>
      <c r="AJ7" s="12" t="s">
        <v>12</v>
      </c>
      <c r="AK7" s="12" t="s">
        <v>13</v>
      </c>
      <c r="AL7" s="12" t="s">
        <v>12</v>
      </c>
      <c r="AM7" s="12" t="s">
        <v>13</v>
      </c>
      <c r="AN7" s="12" t="s">
        <v>12</v>
      </c>
      <c r="AO7" s="12" t="s">
        <v>13</v>
      </c>
      <c r="AP7" s="13" t="s">
        <v>14</v>
      </c>
      <c r="AQ7" s="13" t="s">
        <v>15</v>
      </c>
      <c r="AR7" s="12" t="s">
        <v>12</v>
      </c>
      <c r="AS7" s="12" t="s">
        <v>13</v>
      </c>
      <c r="AT7" s="12" t="s">
        <v>12</v>
      </c>
      <c r="AU7" s="12" t="s">
        <v>13</v>
      </c>
      <c r="AV7" s="12" t="s">
        <v>12</v>
      </c>
      <c r="AW7" s="12" t="s">
        <v>13</v>
      </c>
      <c r="AX7" s="12" t="s">
        <v>12</v>
      </c>
      <c r="AY7" s="12" t="s">
        <v>13</v>
      </c>
      <c r="AZ7" s="12" t="s">
        <v>12</v>
      </c>
      <c r="BA7" s="12" t="s">
        <v>13</v>
      </c>
      <c r="BB7" s="13" t="s">
        <v>14</v>
      </c>
      <c r="BC7" s="13" t="s">
        <v>15</v>
      </c>
    </row>
    <row r="8" spans="6:55" ht="34.5" customHeight="1" x14ac:dyDescent="0.25">
      <c r="F8" s="17">
        <v>1</v>
      </c>
      <c r="G8" s="11" t="s">
        <v>16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3</v>
      </c>
      <c r="AI8" s="11">
        <v>600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</row>
    <row r="9" spans="6:55" x14ac:dyDescent="0.25">
      <c r="F9" s="7">
        <v>2</v>
      </c>
      <c r="G9" s="11" t="s">
        <v>17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</row>
    <row r="10" spans="6:55" x14ac:dyDescent="0.25">
      <c r="F10" s="7">
        <v>3</v>
      </c>
      <c r="G10" s="11" t="s">
        <v>18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</row>
    <row r="11" spans="6:55" x14ac:dyDescent="0.25">
      <c r="F11" s="7">
        <v>4</v>
      </c>
      <c r="G11" s="11" t="s">
        <v>19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</row>
    <row r="12" spans="6:55" x14ac:dyDescent="0.25">
      <c r="F12" s="7">
        <v>5</v>
      </c>
      <c r="G12" s="11" t="s">
        <v>20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4</v>
      </c>
      <c r="AG12" s="11">
        <v>800</v>
      </c>
      <c r="AH12" s="11">
        <v>4</v>
      </c>
      <c r="AI12" s="11">
        <v>800</v>
      </c>
      <c r="AJ12" s="11">
        <v>4</v>
      </c>
      <c r="AK12" s="11">
        <v>800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4</v>
      </c>
      <c r="AS12" s="11">
        <v>800</v>
      </c>
      <c r="AT12" s="11">
        <v>4</v>
      </c>
      <c r="AU12" s="11">
        <v>800</v>
      </c>
      <c r="AV12" s="11">
        <v>4</v>
      </c>
      <c r="AW12" s="11">
        <v>800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</row>
    <row r="13" spans="6:55" x14ac:dyDescent="0.25">
      <c r="F13" s="7">
        <v>6</v>
      </c>
      <c r="G13" s="11" t="s">
        <v>21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33</v>
      </c>
      <c r="AG13" s="11">
        <v>6600</v>
      </c>
      <c r="AH13" s="11">
        <v>33</v>
      </c>
      <c r="AI13" s="11">
        <v>6600</v>
      </c>
      <c r="AJ13" s="11">
        <v>30</v>
      </c>
      <c r="AK13" s="11">
        <v>6000</v>
      </c>
      <c r="AL13" s="11">
        <v>0</v>
      </c>
      <c r="AM13" s="11">
        <v>0</v>
      </c>
      <c r="AN13" s="11">
        <v>1</v>
      </c>
      <c r="AO13" s="11">
        <v>200</v>
      </c>
      <c r="AP13" s="11">
        <v>0</v>
      </c>
      <c r="AQ13" s="11">
        <v>1</v>
      </c>
      <c r="AR13" s="11">
        <v>33</v>
      </c>
      <c r="AS13" s="11">
        <v>6600</v>
      </c>
      <c r="AT13" s="11">
        <v>33</v>
      </c>
      <c r="AU13" s="11">
        <v>6600</v>
      </c>
      <c r="AV13" s="11">
        <v>30</v>
      </c>
      <c r="AW13" s="11">
        <v>6000</v>
      </c>
      <c r="AX13" s="11">
        <v>2</v>
      </c>
      <c r="AY13" s="11">
        <v>400</v>
      </c>
      <c r="AZ13" s="11">
        <v>1</v>
      </c>
      <c r="BA13" s="11">
        <v>200</v>
      </c>
      <c r="BB13" s="11">
        <v>0</v>
      </c>
      <c r="BC13" s="11">
        <v>1</v>
      </c>
    </row>
    <row r="14" spans="6:55" x14ac:dyDescent="0.25">
      <c r="F14" s="7">
        <v>7</v>
      </c>
      <c r="G14" s="11" t="s">
        <v>22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</row>
    <row r="15" spans="6:55" x14ac:dyDescent="0.25">
      <c r="F15" s="7">
        <v>8</v>
      </c>
      <c r="G15" s="11" t="s">
        <v>23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2</v>
      </c>
      <c r="AG15" s="11">
        <v>400</v>
      </c>
      <c r="AH15" s="11">
        <v>2</v>
      </c>
      <c r="AI15" s="11">
        <v>400</v>
      </c>
      <c r="AJ15" s="11">
        <v>2</v>
      </c>
      <c r="AK15" s="11">
        <v>400</v>
      </c>
      <c r="AL15" s="11">
        <v>1</v>
      </c>
      <c r="AM15" s="11">
        <v>200</v>
      </c>
      <c r="AN15" s="11">
        <v>0</v>
      </c>
      <c r="AO15" s="11">
        <v>0</v>
      </c>
      <c r="AP15" s="11">
        <v>0</v>
      </c>
      <c r="AQ15" s="11">
        <v>0</v>
      </c>
      <c r="AR15" s="11">
        <v>2</v>
      </c>
      <c r="AS15" s="11">
        <v>400</v>
      </c>
      <c r="AT15" s="11">
        <v>2</v>
      </c>
      <c r="AU15" s="11">
        <v>400</v>
      </c>
      <c r="AV15" s="11">
        <v>2</v>
      </c>
      <c r="AW15" s="11">
        <v>400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</row>
    <row r="16" spans="6:55" x14ac:dyDescent="0.25">
      <c r="F16" s="7">
        <v>9</v>
      </c>
      <c r="G16" s="11" t="s">
        <v>24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7</v>
      </c>
      <c r="AG16" s="11">
        <v>1400</v>
      </c>
      <c r="AH16" s="11">
        <v>7</v>
      </c>
      <c r="AI16" s="11">
        <v>1400</v>
      </c>
      <c r="AJ16" s="11">
        <v>5</v>
      </c>
      <c r="AK16" s="11">
        <v>1000</v>
      </c>
      <c r="AL16" s="11">
        <v>0</v>
      </c>
      <c r="AM16" s="11">
        <v>0</v>
      </c>
      <c r="AN16" s="11">
        <v>2</v>
      </c>
      <c r="AO16" s="11">
        <v>400</v>
      </c>
      <c r="AP16" s="11">
        <v>0</v>
      </c>
      <c r="AQ16" s="11">
        <v>0</v>
      </c>
      <c r="AR16" s="11">
        <v>7</v>
      </c>
      <c r="AS16" s="11">
        <v>1400</v>
      </c>
      <c r="AT16" s="11">
        <v>7</v>
      </c>
      <c r="AU16" s="11">
        <v>1400</v>
      </c>
      <c r="AV16" s="11">
        <v>5</v>
      </c>
      <c r="AW16" s="11">
        <v>1000</v>
      </c>
      <c r="AX16" s="11">
        <v>0</v>
      </c>
      <c r="AY16" s="11">
        <v>0</v>
      </c>
      <c r="AZ16" s="11">
        <v>2</v>
      </c>
      <c r="BA16" s="11">
        <v>400</v>
      </c>
      <c r="BB16" s="11">
        <v>2</v>
      </c>
      <c r="BC16" s="11">
        <v>0</v>
      </c>
    </row>
    <row r="17" spans="6:55" x14ac:dyDescent="0.25">
      <c r="F17" s="7">
        <v>10</v>
      </c>
      <c r="G17" s="11" t="s">
        <v>25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4</v>
      </c>
      <c r="AG17" s="11">
        <v>800</v>
      </c>
      <c r="AH17" s="11">
        <v>4</v>
      </c>
      <c r="AI17" s="11">
        <v>800</v>
      </c>
      <c r="AJ17" s="11">
        <v>4</v>
      </c>
      <c r="AK17" s="11">
        <v>800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4</v>
      </c>
      <c r="AS17" s="11">
        <v>800</v>
      </c>
      <c r="AT17" s="11">
        <v>4</v>
      </c>
      <c r="AU17" s="11">
        <v>800</v>
      </c>
      <c r="AV17" s="11">
        <v>4</v>
      </c>
      <c r="AW17" s="11">
        <v>800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</row>
    <row r="18" spans="6:55" x14ac:dyDescent="0.25">
      <c r="F18" s="7">
        <v>11</v>
      </c>
      <c r="G18" s="11" t="s">
        <v>26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12</v>
      </c>
      <c r="AG18" s="11">
        <v>2400</v>
      </c>
      <c r="AH18" s="11">
        <v>12</v>
      </c>
      <c r="AI18" s="11">
        <v>2400</v>
      </c>
      <c r="AJ18" s="11">
        <v>11</v>
      </c>
      <c r="AK18" s="11">
        <v>2200</v>
      </c>
      <c r="AL18" s="11">
        <v>1</v>
      </c>
      <c r="AM18" s="11">
        <v>200</v>
      </c>
      <c r="AN18" s="11">
        <v>0</v>
      </c>
      <c r="AO18" s="11">
        <v>0</v>
      </c>
      <c r="AP18" s="11">
        <v>0</v>
      </c>
      <c r="AQ18" s="11">
        <v>0</v>
      </c>
      <c r="AR18" s="11">
        <v>12</v>
      </c>
      <c r="AS18" s="11">
        <v>2400</v>
      </c>
      <c r="AT18" s="11">
        <v>12</v>
      </c>
      <c r="AU18" s="11">
        <v>2400</v>
      </c>
      <c r="AV18" s="11">
        <v>11</v>
      </c>
      <c r="AW18" s="11">
        <v>2200</v>
      </c>
      <c r="AX18" s="11">
        <v>1</v>
      </c>
      <c r="AY18" s="11">
        <v>200</v>
      </c>
      <c r="AZ18" s="11">
        <v>0</v>
      </c>
      <c r="BA18" s="11">
        <v>0</v>
      </c>
      <c r="BB18" s="11">
        <v>0</v>
      </c>
      <c r="BC18" s="11">
        <v>0</v>
      </c>
    </row>
    <row r="19" spans="6:55" x14ac:dyDescent="0.25">
      <c r="F19" s="7">
        <v>12</v>
      </c>
      <c r="G19" s="11" t="s">
        <v>27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</row>
    <row r="20" spans="6:55" s="6" customFormat="1" x14ac:dyDescent="0.25">
      <c r="F20" s="26" t="s">
        <v>28</v>
      </c>
      <c r="G20" s="26"/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62</v>
      </c>
      <c r="AG20" s="7">
        <v>12400</v>
      </c>
      <c r="AH20" s="7">
        <v>65</v>
      </c>
      <c r="AI20" s="7">
        <v>13000</v>
      </c>
      <c r="AJ20" s="7">
        <v>56</v>
      </c>
      <c r="AK20" s="7">
        <v>11200</v>
      </c>
      <c r="AL20" s="7">
        <v>2</v>
      </c>
      <c r="AM20" s="7">
        <v>400</v>
      </c>
      <c r="AN20" s="7">
        <v>3</v>
      </c>
      <c r="AO20" s="7">
        <v>600</v>
      </c>
      <c r="AP20" s="7">
        <v>0</v>
      </c>
      <c r="AQ20" s="7">
        <v>1</v>
      </c>
      <c r="AR20" s="7">
        <f>SUM(AR8:AR19)</f>
        <v>62</v>
      </c>
      <c r="AS20" s="7">
        <f t="shared" ref="AS20:BC20" si="0">SUM(AS8:AS19)</f>
        <v>12400</v>
      </c>
      <c r="AT20" s="7">
        <f t="shared" si="0"/>
        <v>62</v>
      </c>
      <c r="AU20" s="7">
        <f t="shared" si="0"/>
        <v>12400</v>
      </c>
      <c r="AV20" s="7">
        <f t="shared" si="0"/>
        <v>56</v>
      </c>
      <c r="AW20" s="7">
        <f t="shared" si="0"/>
        <v>11200</v>
      </c>
      <c r="AX20" s="7">
        <f t="shared" si="0"/>
        <v>3</v>
      </c>
      <c r="AY20" s="7">
        <f t="shared" si="0"/>
        <v>600</v>
      </c>
      <c r="AZ20" s="7">
        <f t="shared" si="0"/>
        <v>3</v>
      </c>
      <c r="BA20" s="7">
        <f t="shared" si="0"/>
        <v>600</v>
      </c>
      <c r="BB20" s="7">
        <f t="shared" si="0"/>
        <v>2</v>
      </c>
      <c r="BC20" s="7">
        <f t="shared" si="0"/>
        <v>1</v>
      </c>
    </row>
    <row r="21" spans="6:55" x14ac:dyDescent="0.25">
      <c r="F21" s="7">
        <v>13</v>
      </c>
      <c r="G21" s="11" t="s">
        <v>29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</row>
    <row r="22" spans="6:55" x14ac:dyDescent="0.25">
      <c r="F22" s="7">
        <v>14</v>
      </c>
      <c r="G22" s="11" t="s">
        <v>30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</row>
    <row r="23" spans="6:55" x14ac:dyDescent="0.25">
      <c r="F23" s="7">
        <v>15</v>
      </c>
      <c r="G23" s="11" t="s">
        <v>31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</row>
    <row r="24" spans="6:55" x14ac:dyDescent="0.25">
      <c r="F24" s="7">
        <v>16</v>
      </c>
      <c r="G24" s="11" t="s">
        <v>32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</row>
    <row r="25" spans="6:55" x14ac:dyDescent="0.25">
      <c r="F25" s="7">
        <v>17</v>
      </c>
      <c r="G25" s="11" t="s">
        <v>33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</row>
    <row r="26" spans="6:55" x14ac:dyDescent="0.25">
      <c r="F26" s="7">
        <v>18</v>
      </c>
      <c r="G26" s="11" t="s">
        <v>34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</row>
    <row r="27" spans="6:55" x14ac:dyDescent="0.25">
      <c r="F27" s="7">
        <v>19</v>
      </c>
      <c r="G27" s="11" t="s">
        <v>35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16</v>
      </c>
      <c r="AG27" s="11">
        <v>3200</v>
      </c>
      <c r="AH27" s="11">
        <v>16</v>
      </c>
      <c r="AI27" s="11">
        <v>3200</v>
      </c>
      <c r="AJ27" s="11">
        <v>16</v>
      </c>
      <c r="AK27" s="11">
        <v>3200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16</v>
      </c>
      <c r="AS27" s="11">
        <v>3200</v>
      </c>
      <c r="AT27" s="11">
        <v>16</v>
      </c>
      <c r="AU27" s="11">
        <v>3200</v>
      </c>
      <c r="AV27" s="11">
        <v>16</v>
      </c>
      <c r="AW27" s="11">
        <v>3200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</row>
    <row r="28" spans="6:55" x14ac:dyDescent="0.25">
      <c r="F28" s="7">
        <v>20</v>
      </c>
      <c r="G28" s="11" t="s">
        <v>36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</row>
    <row r="29" spans="6:55" x14ac:dyDescent="0.25">
      <c r="F29" s="7">
        <v>21</v>
      </c>
      <c r="G29" s="11" t="s">
        <v>37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</row>
    <row r="30" spans="6:55" x14ac:dyDescent="0.25">
      <c r="F30" s="7">
        <v>22</v>
      </c>
      <c r="G30" s="11" t="s">
        <v>38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</row>
    <row r="31" spans="6:55" x14ac:dyDescent="0.25">
      <c r="F31" s="7">
        <v>23</v>
      </c>
      <c r="G31" s="11" t="s">
        <v>39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</row>
    <row r="32" spans="6:55" x14ac:dyDescent="0.25">
      <c r="F32" s="7">
        <v>24</v>
      </c>
      <c r="G32" s="11" t="s">
        <v>40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</row>
    <row r="33" spans="6:55" x14ac:dyDescent="0.25">
      <c r="F33" s="7">
        <v>25</v>
      </c>
      <c r="G33" s="11" t="s">
        <v>41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</row>
    <row r="34" spans="6:55" x14ac:dyDescent="0.25">
      <c r="F34" s="7">
        <v>26</v>
      </c>
      <c r="G34" s="11" t="s">
        <v>42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</row>
    <row r="35" spans="6:55" x14ac:dyDescent="0.25">
      <c r="F35" s="7">
        <v>27</v>
      </c>
      <c r="G35" s="11" t="s">
        <v>43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</row>
    <row r="36" spans="6:55" x14ac:dyDescent="0.25">
      <c r="F36" s="7">
        <v>28</v>
      </c>
      <c r="G36" s="11" t="s">
        <v>44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</row>
    <row r="37" spans="6:55" x14ac:dyDescent="0.25">
      <c r="F37" s="7">
        <v>29</v>
      </c>
      <c r="G37" s="11" t="s">
        <v>45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</row>
    <row r="38" spans="6:55" x14ac:dyDescent="0.25">
      <c r="F38" s="7">
        <v>30</v>
      </c>
      <c r="G38" s="11" t="s">
        <v>46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</row>
    <row r="39" spans="6:55" x14ac:dyDescent="0.25">
      <c r="F39" s="7">
        <v>31</v>
      </c>
      <c r="G39" s="11" t="s">
        <v>47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</row>
    <row r="40" spans="6:55" s="6" customFormat="1" x14ac:dyDescent="0.25">
      <c r="F40" s="26" t="s">
        <v>48</v>
      </c>
      <c r="G40" s="26"/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16</v>
      </c>
      <c r="AG40" s="7">
        <v>3200</v>
      </c>
      <c r="AH40" s="7">
        <v>16</v>
      </c>
      <c r="AI40" s="7">
        <v>3200</v>
      </c>
      <c r="AJ40" s="7">
        <v>16</v>
      </c>
      <c r="AK40" s="7">
        <v>3200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f>SUM(AR21:AR39)</f>
        <v>16</v>
      </c>
      <c r="AS40" s="7">
        <f t="shared" ref="AS40:BC40" si="1">SUM(AS21:AS39)</f>
        <v>3200</v>
      </c>
      <c r="AT40" s="7">
        <f t="shared" si="1"/>
        <v>16</v>
      </c>
      <c r="AU40" s="7">
        <f t="shared" si="1"/>
        <v>3200</v>
      </c>
      <c r="AV40" s="7">
        <f t="shared" si="1"/>
        <v>16</v>
      </c>
      <c r="AW40" s="7">
        <f t="shared" si="1"/>
        <v>3200</v>
      </c>
      <c r="AX40" s="7">
        <f t="shared" si="1"/>
        <v>0</v>
      </c>
      <c r="AY40" s="7">
        <f t="shared" si="1"/>
        <v>0</v>
      </c>
      <c r="AZ40" s="7">
        <f t="shared" si="1"/>
        <v>0</v>
      </c>
      <c r="BA40" s="7">
        <f t="shared" si="1"/>
        <v>0</v>
      </c>
      <c r="BB40" s="7">
        <f t="shared" si="1"/>
        <v>0</v>
      </c>
      <c r="BC40" s="7">
        <f t="shared" si="1"/>
        <v>0</v>
      </c>
    </row>
    <row r="41" spans="6:55" s="6" customFormat="1" x14ac:dyDescent="0.25">
      <c r="F41" s="26" t="s">
        <v>49</v>
      </c>
      <c r="G41" s="26"/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78</v>
      </c>
      <c r="AG41" s="7">
        <v>15600</v>
      </c>
      <c r="AH41" s="7">
        <v>81</v>
      </c>
      <c r="AI41" s="7">
        <v>16200</v>
      </c>
      <c r="AJ41" s="7">
        <v>72</v>
      </c>
      <c r="AK41" s="7">
        <v>14400</v>
      </c>
      <c r="AL41" s="7">
        <v>2</v>
      </c>
      <c r="AM41" s="7">
        <v>400</v>
      </c>
      <c r="AN41" s="7">
        <v>3</v>
      </c>
      <c r="AO41" s="7">
        <v>600</v>
      </c>
      <c r="AP41" s="7">
        <v>0</v>
      </c>
      <c r="AQ41" s="7">
        <v>1</v>
      </c>
      <c r="AR41" s="7">
        <f>SUM(AR40,AR20)</f>
        <v>78</v>
      </c>
      <c r="AS41" s="7">
        <f t="shared" ref="AS41:BC41" si="2">SUM(AS40,AS20)</f>
        <v>15600</v>
      </c>
      <c r="AT41" s="7">
        <f t="shared" si="2"/>
        <v>78</v>
      </c>
      <c r="AU41" s="7">
        <f t="shared" si="2"/>
        <v>15600</v>
      </c>
      <c r="AV41" s="7">
        <f t="shared" si="2"/>
        <v>72</v>
      </c>
      <c r="AW41" s="7">
        <f t="shared" si="2"/>
        <v>14400</v>
      </c>
      <c r="AX41" s="7">
        <f t="shared" si="2"/>
        <v>3</v>
      </c>
      <c r="AY41" s="7">
        <f t="shared" si="2"/>
        <v>600</v>
      </c>
      <c r="AZ41" s="7">
        <f t="shared" si="2"/>
        <v>3</v>
      </c>
      <c r="BA41" s="7">
        <f t="shared" si="2"/>
        <v>600</v>
      </c>
      <c r="BB41" s="7">
        <f t="shared" si="2"/>
        <v>2</v>
      </c>
      <c r="BC41" s="7">
        <f t="shared" si="2"/>
        <v>1</v>
      </c>
    </row>
    <row r="42" spans="6:55" x14ac:dyDescent="0.25">
      <c r="F42" s="7">
        <v>32</v>
      </c>
      <c r="G42" s="11" t="s">
        <v>50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</row>
    <row r="43" spans="6:55" s="6" customFormat="1" x14ac:dyDescent="0.25">
      <c r="F43" s="26" t="s">
        <v>51</v>
      </c>
      <c r="G43" s="26"/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</row>
    <row r="44" spans="6:55" x14ac:dyDescent="0.25">
      <c r="F44" s="7">
        <v>33</v>
      </c>
      <c r="G44" s="11" t="s">
        <v>52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</row>
    <row r="45" spans="6:55" x14ac:dyDescent="0.25">
      <c r="F45" s="7">
        <v>34</v>
      </c>
      <c r="G45" s="11" t="s">
        <v>53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</row>
    <row r="46" spans="6:55" x14ac:dyDescent="0.25">
      <c r="F46" s="7">
        <v>35</v>
      </c>
      <c r="G46" s="11" t="s">
        <v>54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</row>
    <row r="47" spans="6:55" x14ac:dyDescent="0.25">
      <c r="F47" s="7">
        <v>36</v>
      </c>
      <c r="G47" s="11" t="s">
        <v>55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</row>
    <row r="48" spans="6:55" x14ac:dyDescent="0.25">
      <c r="F48" s="7">
        <v>37</v>
      </c>
      <c r="G48" s="11" t="s">
        <v>56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</row>
    <row r="49" spans="6:55" x14ac:dyDescent="0.25">
      <c r="F49" s="7">
        <v>38</v>
      </c>
      <c r="G49" s="11" t="s">
        <v>57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</row>
    <row r="50" spans="6:55" x14ac:dyDescent="0.25">
      <c r="F50" s="7">
        <v>39</v>
      </c>
      <c r="G50" s="11" t="s">
        <v>58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</row>
    <row r="51" spans="6:55" s="6" customFormat="1" x14ac:dyDescent="0.25">
      <c r="F51" s="26" t="s">
        <v>59</v>
      </c>
      <c r="G51" s="26"/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f>SUM(AR44:AR50)</f>
        <v>0</v>
      </c>
      <c r="AS51" s="7">
        <f t="shared" ref="AS51:BC51" si="3">SUM(AS44:AS50)</f>
        <v>0</v>
      </c>
      <c r="AT51" s="7">
        <f t="shared" si="3"/>
        <v>0</v>
      </c>
      <c r="AU51" s="7">
        <f t="shared" si="3"/>
        <v>0</v>
      </c>
      <c r="AV51" s="7">
        <f t="shared" si="3"/>
        <v>0</v>
      </c>
      <c r="AW51" s="7">
        <f t="shared" si="3"/>
        <v>0</v>
      </c>
      <c r="AX51" s="7">
        <f t="shared" si="3"/>
        <v>0</v>
      </c>
      <c r="AY51" s="7">
        <f t="shared" si="3"/>
        <v>0</v>
      </c>
      <c r="AZ51" s="7">
        <f t="shared" si="3"/>
        <v>0</v>
      </c>
      <c r="BA51" s="7">
        <f t="shared" si="3"/>
        <v>0</v>
      </c>
      <c r="BB51" s="7">
        <f t="shared" si="3"/>
        <v>0</v>
      </c>
      <c r="BC51" s="7">
        <f t="shared" si="3"/>
        <v>0</v>
      </c>
    </row>
    <row r="52" spans="6:55" s="6" customFormat="1" x14ac:dyDescent="0.25">
      <c r="F52" s="26" t="s">
        <v>60</v>
      </c>
      <c r="G52" s="26"/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78</v>
      </c>
      <c r="AG52" s="7">
        <v>15600</v>
      </c>
      <c r="AH52" s="7">
        <v>81</v>
      </c>
      <c r="AI52" s="7">
        <v>16200</v>
      </c>
      <c r="AJ52" s="7">
        <v>72</v>
      </c>
      <c r="AK52" s="7">
        <v>14400</v>
      </c>
      <c r="AL52" s="7">
        <v>2</v>
      </c>
      <c r="AM52" s="7">
        <v>400</v>
      </c>
      <c r="AN52" s="7">
        <v>3</v>
      </c>
      <c r="AO52" s="7">
        <v>600</v>
      </c>
      <c r="AP52" s="7">
        <v>0</v>
      </c>
      <c r="AQ52" s="7">
        <v>1</v>
      </c>
      <c r="AR52" s="7">
        <f>SUM(AR51,AR41)</f>
        <v>78</v>
      </c>
      <c r="AS52" s="7">
        <f t="shared" ref="AS52:BC52" si="4">SUM(AS51,AS41)</f>
        <v>15600</v>
      </c>
      <c r="AT52" s="7">
        <f t="shared" si="4"/>
        <v>78</v>
      </c>
      <c r="AU52" s="7">
        <f t="shared" si="4"/>
        <v>15600</v>
      </c>
      <c r="AV52" s="7">
        <f t="shared" si="4"/>
        <v>72</v>
      </c>
      <c r="AW52" s="7">
        <f t="shared" si="4"/>
        <v>14400</v>
      </c>
      <c r="AX52" s="7">
        <f t="shared" si="4"/>
        <v>3</v>
      </c>
      <c r="AY52" s="7">
        <f t="shared" si="4"/>
        <v>600</v>
      </c>
      <c r="AZ52" s="7">
        <f t="shared" si="4"/>
        <v>3</v>
      </c>
      <c r="BA52" s="7">
        <f t="shared" si="4"/>
        <v>600</v>
      </c>
      <c r="BB52" s="7">
        <f t="shared" si="4"/>
        <v>2</v>
      </c>
      <c r="BC52" s="7">
        <f t="shared" si="4"/>
        <v>1</v>
      </c>
    </row>
    <row r="53" spans="6:55" x14ac:dyDescent="0.25">
      <c r="F53" s="7">
        <v>40</v>
      </c>
      <c r="G53" s="11" t="s">
        <v>61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25</v>
      </c>
      <c r="AG53" s="11">
        <v>5000</v>
      </c>
      <c r="AH53" s="11">
        <v>25</v>
      </c>
      <c r="AI53" s="11">
        <v>5000</v>
      </c>
      <c r="AJ53" s="11">
        <v>25</v>
      </c>
      <c r="AK53" s="11">
        <v>5000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25</v>
      </c>
      <c r="AS53" s="11">
        <v>5000</v>
      </c>
      <c r="AT53" s="11">
        <v>25</v>
      </c>
      <c r="AU53" s="11">
        <v>5000</v>
      </c>
      <c r="AV53" s="11">
        <v>25</v>
      </c>
      <c r="AW53" s="11">
        <v>5000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</row>
    <row r="54" spans="6:55" x14ac:dyDescent="0.25">
      <c r="F54" s="7">
        <v>41</v>
      </c>
      <c r="G54" s="11" t="s">
        <v>62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9</v>
      </c>
      <c r="AG54" s="11">
        <v>1800</v>
      </c>
      <c r="AH54" s="11">
        <v>10</v>
      </c>
      <c r="AI54" s="11">
        <v>2000</v>
      </c>
      <c r="AJ54" s="11">
        <v>9</v>
      </c>
      <c r="AK54" s="11">
        <v>1800</v>
      </c>
      <c r="AL54" s="11">
        <v>1</v>
      </c>
      <c r="AM54" s="11">
        <v>200</v>
      </c>
      <c r="AN54" s="11">
        <v>0</v>
      </c>
      <c r="AO54" s="11">
        <v>0</v>
      </c>
      <c r="AP54" s="11">
        <v>0</v>
      </c>
      <c r="AQ54" s="11">
        <v>0</v>
      </c>
      <c r="AR54" s="11">
        <v>9</v>
      </c>
      <c r="AS54" s="11">
        <v>1800</v>
      </c>
      <c r="AT54" s="11">
        <v>9</v>
      </c>
      <c r="AU54" s="11">
        <v>1800</v>
      </c>
      <c r="AV54" s="11">
        <v>9</v>
      </c>
      <c r="AW54" s="11">
        <v>1800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</row>
    <row r="55" spans="6:55" x14ac:dyDescent="0.25">
      <c r="F55" s="7">
        <v>42</v>
      </c>
      <c r="G55" s="11" t="s">
        <v>63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</row>
    <row r="56" spans="6:55" x14ac:dyDescent="0.25">
      <c r="F56" s="7">
        <v>43</v>
      </c>
      <c r="G56" s="11" t="s">
        <v>64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5</v>
      </c>
      <c r="AG56" s="11">
        <v>1000</v>
      </c>
      <c r="AH56" s="11">
        <v>5</v>
      </c>
      <c r="AI56" s="11">
        <v>1000</v>
      </c>
      <c r="AJ56" s="11">
        <v>5</v>
      </c>
      <c r="AK56" s="11">
        <v>1000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5</v>
      </c>
      <c r="AS56" s="11">
        <v>1000</v>
      </c>
      <c r="AT56" s="11">
        <v>5</v>
      </c>
      <c r="AU56" s="11">
        <v>1000</v>
      </c>
      <c r="AV56" s="11">
        <v>5</v>
      </c>
      <c r="AW56" s="11">
        <v>1000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</row>
    <row r="57" spans="6:55" s="6" customFormat="1" x14ac:dyDescent="0.25">
      <c r="F57" s="26" t="s">
        <v>65</v>
      </c>
      <c r="G57" s="26"/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39</v>
      </c>
      <c r="AG57" s="7">
        <v>7800</v>
      </c>
      <c r="AH57" s="7">
        <v>40</v>
      </c>
      <c r="AI57" s="7">
        <v>8000</v>
      </c>
      <c r="AJ57" s="7">
        <v>39</v>
      </c>
      <c r="AK57" s="7">
        <v>7800</v>
      </c>
      <c r="AL57" s="7">
        <v>1</v>
      </c>
      <c r="AM57" s="7">
        <v>200</v>
      </c>
      <c r="AN57" s="7">
        <v>0</v>
      </c>
      <c r="AO57" s="7">
        <v>0</v>
      </c>
      <c r="AP57" s="7">
        <v>0</v>
      </c>
      <c r="AQ57" s="7">
        <v>0</v>
      </c>
      <c r="AR57" s="7">
        <f>SUM(AR53:AR56)</f>
        <v>39</v>
      </c>
      <c r="AS57" s="7">
        <f t="shared" ref="AS57:BC57" si="5">SUM(AS53:AS56)</f>
        <v>7800</v>
      </c>
      <c r="AT57" s="7">
        <f t="shared" si="5"/>
        <v>39</v>
      </c>
      <c r="AU57" s="7">
        <f t="shared" si="5"/>
        <v>7800</v>
      </c>
      <c r="AV57" s="7">
        <f t="shared" si="5"/>
        <v>39</v>
      </c>
      <c r="AW57" s="7">
        <f t="shared" si="5"/>
        <v>7800</v>
      </c>
      <c r="AX57" s="7">
        <f t="shared" si="5"/>
        <v>0</v>
      </c>
      <c r="AY57" s="7">
        <f t="shared" si="5"/>
        <v>0</v>
      </c>
      <c r="AZ57" s="7">
        <f t="shared" si="5"/>
        <v>0</v>
      </c>
      <c r="BA57" s="7">
        <f t="shared" si="5"/>
        <v>0</v>
      </c>
      <c r="BB57" s="7">
        <f t="shared" si="5"/>
        <v>0</v>
      </c>
      <c r="BC57" s="7">
        <f t="shared" si="5"/>
        <v>0</v>
      </c>
    </row>
    <row r="58" spans="6:55" s="6" customFormat="1" x14ac:dyDescent="0.25">
      <c r="F58" s="26" t="s">
        <v>66</v>
      </c>
      <c r="G58" s="26"/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117</v>
      </c>
      <c r="AG58" s="7">
        <v>23400</v>
      </c>
      <c r="AH58" s="7">
        <v>121</v>
      </c>
      <c r="AI58" s="7">
        <v>24200</v>
      </c>
      <c r="AJ58" s="7">
        <v>111</v>
      </c>
      <c r="AK58" s="7">
        <v>22200</v>
      </c>
      <c r="AL58" s="7">
        <v>3</v>
      </c>
      <c r="AM58" s="7">
        <v>600</v>
      </c>
      <c r="AN58" s="7">
        <v>3</v>
      </c>
      <c r="AO58" s="7">
        <v>600</v>
      </c>
      <c r="AP58" s="7">
        <v>0</v>
      </c>
      <c r="AQ58" s="7">
        <v>1</v>
      </c>
      <c r="AR58" s="7">
        <f>SUM(AR57,AR52)</f>
        <v>117</v>
      </c>
      <c r="AS58" s="7">
        <f t="shared" ref="AS58:BC58" si="6">SUM(AS57,AS52)</f>
        <v>23400</v>
      </c>
      <c r="AT58" s="7">
        <f t="shared" si="6"/>
        <v>117</v>
      </c>
      <c r="AU58" s="7">
        <f t="shared" si="6"/>
        <v>23400</v>
      </c>
      <c r="AV58" s="7">
        <f t="shared" si="6"/>
        <v>111</v>
      </c>
      <c r="AW58" s="7">
        <f t="shared" si="6"/>
        <v>22200</v>
      </c>
      <c r="AX58" s="7">
        <f t="shared" si="6"/>
        <v>3</v>
      </c>
      <c r="AY58" s="7">
        <f t="shared" si="6"/>
        <v>600</v>
      </c>
      <c r="AZ58" s="7">
        <f t="shared" si="6"/>
        <v>3</v>
      </c>
      <c r="BA58" s="7">
        <f t="shared" si="6"/>
        <v>600</v>
      </c>
      <c r="BB58" s="7">
        <f t="shared" si="6"/>
        <v>2</v>
      </c>
      <c r="BC58" s="7">
        <f t="shared" si="6"/>
        <v>1</v>
      </c>
    </row>
  </sheetData>
  <mergeCells count="42">
    <mergeCell ref="F1:AZ1"/>
    <mergeCell ref="F4:BC4"/>
    <mergeCell ref="F2:BC2"/>
    <mergeCell ref="F3:BC3"/>
    <mergeCell ref="F52:G52"/>
    <mergeCell ref="F57:G57"/>
    <mergeCell ref="F58:G58"/>
    <mergeCell ref="G5:G7"/>
    <mergeCell ref="F5:F7"/>
    <mergeCell ref="F20:G20"/>
    <mergeCell ref="F40:G40"/>
    <mergeCell ref="F41:G41"/>
    <mergeCell ref="F43:G43"/>
    <mergeCell ref="F51:G51"/>
    <mergeCell ref="AF5:AQ5"/>
    <mergeCell ref="AR5:BC5"/>
    <mergeCell ref="AF6:AG6"/>
    <mergeCell ref="AH6:AI6"/>
    <mergeCell ref="AR6:AS6"/>
    <mergeCell ref="AB6:AC6"/>
    <mergeCell ref="AT6:AU6"/>
    <mergeCell ref="AJ6:AK6"/>
    <mergeCell ref="AV6:AW6"/>
    <mergeCell ref="AL6:AM6"/>
    <mergeCell ref="AN6:AO6"/>
    <mergeCell ref="AP6:AQ6"/>
    <mergeCell ref="AD6:AE6"/>
    <mergeCell ref="AX6:AY6"/>
    <mergeCell ref="AZ6:BA6"/>
    <mergeCell ref="BB6:BC6"/>
    <mergeCell ref="H5:S5"/>
    <mergeCell ref="T5:AE5"/>
    <mergeCell ref="H6:I6"/>
    <mergeCell ref="J6:K6"/>
    <mergeCell ref="T6:U6"/>
    <mergeCell ref="V6:W6"/>
    <mergeCell ref="L6:M6"/>
    <mergeCell ref="X6:Y6"/>
    <mergeCell ref="N6:O6"/>
    <mergeCell ref="P6:Q6"/>
    <mergeCell ref="R6:S6"/>
    <mergeCell ref="Z6:AA6"/>
  </mergeCells>
  <pageMargins left="0.63" right="0.19" top="0.31" bottom="0.53" header="0.3" footer="0.3"/>
  <pageSetup paperSize="9" scale="79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PMJDY</vt:lpstr>
      <vt:lpstr>PMSBY</vt:lpstr>
      <vt:lpstr>PMJJBY</vt:lpstr>
      <vt:lpstr>PMJDY!Print_Area</vt:lpstr>
      <vt:lpstr>PMSBY!Print_Area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Piyush Walia</cp:lastModifiedBy>
  <cp:lastPrinted>2026-02-06T09:01:22Z</cp:lastPrinted>
  <dcterms:created xsi:type="dcterms:W3CDTF">2016-07-11T07:44:03Z</dcterms:created>
  <dcterms:modified xsi:type="dcterms:W3CDTF">2026-02-07T11:29:54Z</dcterms:modified>
</cp:coreProperties>
</file>